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3710" windowHeight="10050"/>
  </bookViews>
  <sheets>
    <sheet name="приложение 1" sheetId="1" r:id="rId1"/>
    <sheet name="приложение 2" sheetId="2" r:id="rId2"/>
  </sheets>
  <definedNames>
    <definedName name="_xlnm.Print_Area" localSheetId="1">'приложение 2'!$A$1:$K$102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1" l="1"/>
  <c r="I86" i="1"/>
  <c r="I85" i="1"/>
  <c r="I90" i="1"/>
  <c r="I89" i="1"/>
  <c r="I88" i="1"/>
  <c r="K97" i="2" l="1"/>
  <c r="I97" i="2" s="1"/>
  <c r="K102" i="2"/>
  <c r="I102" i="2" s="1"/>
  <c r="K101" i="2"/>
  <c r="I101" i="2" s="1"/>
  <c r="K100" i="2"/>
  <c r="I100" i="2" s="1"/>
  <c r="K99" i="2"/>
  <c r="I99" i="2" s="1"/>
  <c r="K98" i="2"/>
  <c r="I98" i="2" s="1"/>
  <c r="K96" i="2"/>
  <c r="I96" i="2" s="1"/>
  <c r="K89" i="2"/>
  <c r="I89" i="2" s="1"/>
  <c r="K88" i="2"/>
  <c r="I88" i="2" s="1"/>
  <c r="K87" i="2"/>
  <c r="I87" i="2" s="1"/>
  <c r="K85" i="2"/>
  <c r="I85" i="2" s="1"/>
  <c r="K71" i="2"/>
  <c r="I71" i="2" s="1"/>
  <c r="K67" i="2"/>
  <c r="I67" i="2" s="1"/>
  <c r="K66" i="2"/>
  <c r="I66" i="2" s="1"/>
  <c r="K65" i="2"/>
  <c r="I65" i="2" s="1"/>
  <c r="K64" i="2"/>
  <c r="I64" i="2" s="1"/>
  <c r="K63" i="2"/>
  <c r="I63" i="2" s="1"/>
  <c r="K62" i="2"/>
  <c r="I62" i="2" s="1"/>
  <c r="K61" i="2"/>
  <c r="I61" i="2" s="1"/>
  <c r="K60" i="2"/>
  <c r="I60" i="2" s="1"/>
  <c r="K57" i="2"/>
  <c r="I57" i="2" s="1"/>
  <c r="K56" i="2"/>
  <c r="I56" i="2" s="1"/>
  <c r="K55" i="2"/>
  <c r="I55" i="2" s="1"/>
  <c r="K54" i="2"/>
  <c r="I54" i="2" s="1"/>
  <c r="K53" i="2"/>
  <c r="I53" i="2" s="1"/>
  <c r="K49" i="2"/>
  <c r="I49" i="2" s="1"/>
  <c r="K48" i="2"/>
  <c r="I48" i="2" s="1"/>
  <c r="K47" i="2"/>
  <c r="I47" i="2" s="1"/>
  <c r="K40" i="2"/>
  <c r="I40" i="2" s="1"/>
  <c r="K10" i="2"/>
  <c r="I10" i="2" s="1"/>
  <c r="K9" i="2"/>
  <c r="I9" i="2" s="1"/>
  <c r="N20" i="1"/>
  <c r="N39" i="1"/>
  <c r="N50" i="1"/>
  <c r="N51" i="1"/>
  <c r="N53" i="1"/>
  <c r="N55" i="1"/>
  <c r="N57" i="1"/>
  <c r="N59" i="1"/>
  <c r="N62" i="1"/>
  <c r="N63" i="1"/>
  <c r="N64" i="1"/>
  <c r="N65" i="1"/>
  <c r="N67" i="1"/>
  <c r="N70" i="1"/>
  <c r="N73" i="1"/>
  <c r="N74" i="1"/>
  <c r="N75" i="1"/>
  <c r="N77" i="1"/>
  <c r="N78" i="1"/>
  <c r="N79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7" i="1"/>
  <c r="L93" i="1"/>
  <c r="K93" i="1"/>
  <c r="L92" i="1"/>
  <c r="K92" i="1"/>
  <c r="L91" i="1"/>
  <c r="L90" i="1"/>
  <c r="L89" i="1" s="1"/>
  <c r="L88" i="1" s="1"/>
  <c r="L87" i="1" s="1"/>
  <c r="L86" i="1" s="1"/>
  <c r="L85" i="1" s="1"/>
  <c r="L84" i="1" s="1"/>
  <c r="L83" i="1" s="1"/>
  <c r="L82" i="1" s="1"/>
  <c r="L81" i="1" s="1"/>
  <c r="K90" i="1"/>
  <c r="K89" i="1"/>
  <c r="K87" i="1"/>
  <c r="K86" i="1"/>
  <c r="K80" i="1"/>
  <c r="K76" i="1"/>
  <c r="K75" i="1"/>
  <c r="K73" i="1"/>
  <c r="M72" i="1"/>
  <c r="K71" i="1"/>
  <c r="M70" i="1"/>
  <c r="K70" i="1"/>
  <c r="K69" i="1"/>
  <c r="K68" i="1"/>
  <c r="K67" i="1"/>
  <c r="K66" i="1"/>
  <c r="K65" i="1"/>
  <c r="M63" i="1"/>
  <c r="K63" i="1"/>
  <c r="K60" i="1"/>
  <c r="K58" i="1"/>
  <c r="K57" i="1"/>
  <c r="K56" i="1"/>
  <c r="M55" i="1"/>
  <c r="K55" i="1"/>
  <c r="K54" i="1"/>
  <c r="K51" i="1"/>
  <c r="K49" i="1"/>
  <c r="K47" i="1"/>
  <c r="K46" i="1"/>
  <c r="K39" i="1"/>
  <c r="K37" i="1"/>
  <c r="K36" i="1"/>
  <c r="K35" i="1"/>
  <c r="K34" i="1"/>
  <c r="K33" i="1"/>
  <c r="K32" i="1"/>
  <c r="L27" i="1"/>
  <c r="K27" i="1"/>
  <c r="K26" i="1"/>
  <c r="K25" i="1"/>
  <c r="K24" i="1"/>
  <c r="K23" i="1"/>
  <c r="K22" i="1"/>
  <c r="K20" i="1"/>
  <c r="K19" i="1"/>
  <c r="K18" i="1"/>
  <c r="K17" i="1"/>
  <c r="K16" i="1"/>
  <c r="K15" i="1"/>
  <c r="K14" i="1"/>
  <c r="K13" i="1"/>
  <c r="K11" i="1"/>
  <c r="K10" i="1"/>
  <c r="K9" i="1"/>
  <c r="K8" i="1"/>
  <c r="L7" i="1"/>
  <c r="M5" i="1"/>
  <c r="D81" i="1"/>
  <c r="I81" i="1"/>
  <c r="J70" i="1"/>
  <c r="J63" i="1"/>
  <c r="J55" i="1"/>
  <c r="D5" i="1"/>
  <c r="I93" i="1"/>
  <c r="I92" i="1"/>
  <c r="I91" i="1" s="1"/>
  <c r="I87" i="1" s="1"/>
  <c r="I84" i="1" s="1"/>
  <c r="I83" i="1" s="1"/>
  <c r="I82" i="1" s="1"/>
  <c r="I27" i="1"/>
  <c r="I7" i="1"/>
  <c r="F93" i="1"/>
  <c r="F92" i="1" s="1"/>
  <c r="F91" i="1" s="1"/>
  <c r="F90" i="1" s="1"/>
  <c r="F89" i="1" s="1"/>
  <c r="F88" i="1" s="1"/>
  <c r="F87" i="1" s="1"/>
  <c r="F86" i="1" s="1"/>
  <c r="F85" i="1" s="1"/>
  <c r="F84" i="1" s="1"/>
  <c r="F83" i="1" s="1"/>
  <c r="F82" i="1" s="1"/>
  <c r="F81" i="1" s="1"/>
  <c r="F28" i="1"/>
  <c r="F27" i="1"/>
  <c r="F7" i="1"/>
  <c r="H93" i="1"/>
  <c r="H92" i="1"/>
  <c r="H90" i="1"/>
  <c r="H89" i="1"/>
  <c r="H87" i="1"/>
  <c r="H86" i="1"/>
  <c r="H80" i="1"/>
  <c r="H76" i="1"/>
  <c r="H75" i="1"/>
  <c r="H73" i="1"/>
  <c r="H71" i="1"/>
  <c r="H69" i="1"/>
  <c r="H68" i="1"/>
  <c r="N68" i="1" s="1"/>
  <c r="H67" i="1"/>
  <c r="H66" i="1"/>
  <c r="N66" i="1" s="1"/>
  <c r="H65" i="1"/>
  <c r="H60" i="1"/>
  <c r="H58" i="1"/>
  <c r="H57" i="1"/>
  <c r="H56" i="1"/>
  <c r="H55" i="1"/>
  <c r="H54" i="1"/>
  <c r="N54" i="1" s="1"/>
  <c r="H49" i="1"/>
  <c r="N49" i="1" s="1"/>
  <c r="H47" i="1"/>
  <c r="N47" i="1" s="1"/>
  <c r="H46" i="1"/>
  <c r="N46" i="1" s="1"/>
  <c r="H39" i="1"/>
  <c r="H37" i="1"/>
  <c r="H35" i="1"/>
  <c r="N35" i="1" s="1"/>
  <c r="H34" i="1"/>
  <c r="H33" i="1"/>
  <c r="H32" i="1"/>
  <c r="N32" i="1" s="1"/>
  <c r="H27" i="1"/>
  <c r="H26" i="1"/>
  <c r="H25" i="1"/>
  <c r="H24" i="1"/>
  <c r="N24" i="1" s="1"/>
  <c r="H23" i="1"/>
  <c r="N23" i="1" s="1"/>
  <c r="H22" i="1"/>
  <c r="H20" i="1"/>
  <c r="H19" i="1"/>
  <c r="K6" i="2" s="1"/>
  <c r="I6" i="2" s="1"/>
  <c r="H18" i="1"/>
  <c r="H17" i="1"/>
  <c r="H16" i="1"/>
  <c r="N16" i="1" s="1"/>
  <c r="H15" i="1"/>
  <c r="H14" i="1"/>
  <c r="H13" i="1"/>
  <c r="H11" i="1"/>
  <c r="H10" i="1"/>
  <c r="H9" i="1"/>
  <c r="H8" i="1"/>
  <c r="E93" i="1"/>
  <c r="E92" i="1"/>
  <c r="E91" i="1"/>
  <c r="E90" i="1"/>
  <c r="E89" i="1"/>
  <c r="E88" i="1"/>
  <c r="E87" i="1"/>
  <c r="E85" i="1" s="1"/>
  <c r="E86" i="1"/>
  <c r="E80" i="1"/>
  <c r="E76" i="1"/>
  <c r="E75" i="1"/>
  <c r="E70" i="1"/>
  <c r="E69" i="1"/>
  <c r="E65" i="1"/>
  <c r="E64" i="1"/>
  <c r="E60" i="1"/>
  <c r="E57" i="1"/>
  <c r="E54" i="1"/>
  <c r="E51" i="1"/>
  <c r="E49" i="1"/>
  <c r="E47" i="1"/>
  <c r="E39" i="1"/>
  <c r="E37" i="1"/>
  <c r="N37" i="1" s="1"/>
  <c r="E34" i="1"/>
  <c r="E33" i="1"/>
  <c r="E32" i="1"/>
  <c r="E31" i="1"/>
  <c r="N31" i="1" s="1"/>
  <c r="E27" i="1"/>
  <c r="E26" i="1"/>
  <c r="E24" i="1"/>
  <c r="E23" i="1"/>
  <c r="E22" i="1"/>
  <c r="E21" i="1"/>
  <c r="N21" i="1" s="1"/>
  <c r="E20" i="1"/>
  <c r="E19" i="1"/>
  <c r="E18" i="1"/>
  <c r="E17" i="1"/>
  <c r="N17" i="1" s="1"/>
  <c r="E16" i="1"/>
  <c r="E15" i="1"/>
  <c r="E12" i="1"/>
  <c r="N12" i="1" s="1"/>
  <c r="E11" i="1"/>
  <c r="E10" i="1"/>
  <c r="E9" i="1"/>
  <c r="E8" i="1"/>
  <c r="G85" i="1"/>
  <c r="G72" i="1"/>
  <c r="J72" i="1"/>
  <c r="C84" i="1"/>
  <c r="C83" i="1" s="1"/>
  <c r="C82" i="1" s="1"/>
  <c r="C81" i="1" s="1"/>
  <c r="C92" i="1"/>
  <c r="C91" i="1" s="1"/>
  <c r="C90" i="1" s="1"/>
  <c r="C89" i="1" s="1"/>
  <c r="C88" i="1" s="1"/>
  <c r="C87" i="1" s="1"/>
  <c r="C85" i="1" s="1"/>
  <c r="C93" i="1"/>
  <c r="B87" i="1"/>
  <c r="B85" i="1" s="1"/>
  <c r="B88" i="1"/>
  <c r="B89" i="1"/>
  <c r="B90" i="1"/>
  <c r="B91" i="1"/>
  <c r="B92" i="1"/>
  <c r="B93" i="1"/>
  <c r="B86" i="1"/>
  <c r="D85" i="1"/>
  <c r="B83" i="1"/>
  <c r="B84" i="1"/>
  <c r="B82" i="1"/>
  <c r="B81" i="1" s="1"/>
  <c r="B80" i="1"/>
  <c r="D77" i="1"/>
  <c r="B77" i="1"/>
  <c r="B79" i="1"/>
  <c r="B78" i="1"/>
  <c r="B76" i="1"/>
  <c r="B75" i="1"/>
  <c r="B74" i="1"/>
  <c r="B73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D72" i="1"/>
  <c r="B54" i="1"/>
  <c r="B51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8" i="1"/>
  <c r="D7" i="1"/>
  <c r="E72" i="1" l="1"/>
  <c r="K72" i="1"/>
  <c r="N19" i="1"/>
  <c r="K5" i="2"/>
  <c r="I5" i="2" s="1"/>
  <c r="K5" i="1"/>
  <c r="L28" i="1"/>
  <c r="L30" i="1" s="1"/>
  <c r="B7" i="1"/>
  <c r="B5" i="1" s="1"/>
  <c r="H72" i="1"/>
  <c r="N72" i="1" s="1"/>
  <c r="J5" i="1"/>
  <c r="G5" i="1"/>
  <c r="H5" i="1"/>
  <c r="E5" i="1"/>
  <c r="I30" i="1"/>
  <c r="F30" i="1"/>
  <c r="B53" i="1"/>
  <c r="N5" i="1" l="1"/>
  <c r="L31" i="1"/>
  <c r="L32" i="1" s="1"/>
  <c r="I31" i="1"/>
  <c r="F31" i="1"/>
  <c r="L33" i="1" l="1"/>
  <c r="I32" i="1"/>
  <c r="F32" i="1"/>
  <c r="L34" i="1" l="1"/>
  <c r="L35" i="1" s="1"/>
  <c r="I33" i="1"/>
  <c r="I34" i="1" s="1"/>
  <c r="F33" i="1"/>
  <c r="L36" i="1" l="1"/>
  <c r="L37" i="1" s="1"/>
  <c r="I35" i="1"/>
  <c r="F34" i="1"/>
  <c r="F35" i="1" s="1"/>
  <c r="L38" i="1" l="1"/>
  <c r="I36" i="1"/>
  <c r="F36" i="1"/>
  <c r="L39" i="1" l="1"/>
  <c r="I37" i="1"/>
  <c r="F37" i="1"/>
  <c r="L40" i="1" l="1"/>
  <c r="I38" i="1"/>
  <c r="F38" i="1"/>
  <c r="L41" i="1" l="1"/>
  <c r="I39" i="1"/>
  <c r="F39" i="1"/>
  <c r="L42" i="1" l="1"/>
  <c r="I40" i="1"/>
  <c r="F40" i="1"/>
  <c r="L43" i="1" l="1"/>
  <c r="I41" i="1"/>
  <c r="F41" i="1"/>
  <c r="L44" i="1" l="1"/>
  <c r="I42" i="1"/>
  <c r="F42" i="1"/>
  <c r="L45" i="1" l="1"/>
  <c r="I43" i="1"/>
  <c r="F43" i="1"/>
  <c r="L46" i="1" l="1"/>
  <c r="I44" i="1"/>
  <c r="F44" i="1"/>
  <c r="L47" i="1" l="1"/>
  <c r="I45" i="1"/>
  <c r="F45" i="1"/>
  <c r="L48" i="1" l="1"/>
  <c r="I46" i="1"/>
  <c r="F46" i="1"/>
  <c r="L49" i="1" l="1"/>
  <c r="I47" i="1"/>
  <c r="F47" i="1"/>
  <c r="L51" i="1" l="1"/>
  <c r="I48" i="1"/>
  <c r="F48" i="1"/>
  <c r="L54" i="1" l="1"/>
  <c r="I49" i="1"/>
  <c r="F49" i="1"/>
  <c r="L55" i="1" l="1"/>
  <c r="L56" i="1" l="1"/>
  <c r="L57" i="1" l="1"/>
  <c r="L58" i="1" l="1"/>
  <c r="L59" i="1" l="1"/>
  <c r="L60" i="1" l="1"/>
  <c r="L63" i="1" l="1"/>
  <c r="L64" i="1" l="1"/>
  <c r="L65" i="1" l="1"/>
  <c r="L66" i="1" l="1"/>
  <c r="L67" i="1" s="1"/>
  <c r="L68" i="1" s="1"/>
  <c r="L69" i="1" s="1"/>
  <c r="L70" i="1" s="1"/>
  <c r="L71" i="1" s="1"/>
  <c r="L72" i="1" s="1"/>
  <c r="L73" i="1" s="1"/>
  <c r="L74" i="1" s="1"/>
  <c r="L75" i="1" l="1"/>
  <c r="L76" i="1" s="1"/>
  <c r="L77" i="1" s="1"/>
  <c r="L78" i="1" s="1"/>
  <c r="L79" i="1" l="1"/>
  <c r="L80" i="1" s="1"/>
  <c r="L5" i="1" s="1"/>
  <c r="D53" i="1" l="1"/>
  <c r="C27" i="1"/>
  <c r="C7" i="1"/>
  <c r="C30" i="1" l="1"/>
  <c r="C31" i="1" s="1"/>
  <c r="C32" i="1" l="1"/>
  <c r="C33" i="1" s="1"/>
  <c r="C34" i="1" l="1"/>
  <c r="C35" i="1" s="1"/>
  <c r="C36" i="1" s="1"/>
  <c r="C37" i="1" l="1"/>
  <c r="C38" i="1"/>
  <c r="C39" i="1" s="1"/>
  <c r="C40" i="1" l="1"/>
  <c r="C41" i="1" s="1"/>
  <c r="C42" i="1" s="1"/>
  <c r="C43" i="1" l="1"/>
  <c r="C44" i="1" l="1"/>
  <c r="C45" i="1" l="1"/>
  <c r="C46" i="1" l="1"/>
  <c r="C47" i="1" l="1"/>
  <c r="C48" i="1" l="1"/>
  <c r="C49" i="1" l="1"/>
  <c r="I51" i="1"/>
  <c r="I54" i="1" l="1"/>
  <c r="I55" i="1" s="1"/>
  <c r="I56" i="1" l="1"/>
  <c r="I57" i="1" l="1"/>
  <c r="I58" i="1"/>
  <c r="I59" i="1" l="1"/>
  <c r="I60" i="1" l="1"/>
  <c r="I61" i="1" l="1"/>
  <c r="I62" i="1" l="1"/>
  <c r="I63" i="1" l="1"/>
  <c r="I64" i="1" s="1"/>
  <c r="I65" i="1" s="1"/>
  <c r="I66" i="1" s="1"/>
  <c r="I67" i="1" s="1"/>
  <c r="I68" i="1" s="1"/>
  <c r="I69" i="1" s="1"/>
  <c r="I70" i="1" s="1"/>
  <c r="I71" i="1" l="1"/>
  <c r="I72" i="1" s="1"/>
  <c r="I73" i="1" s="1"/>
  <c r="I74" i="1" s="1"/>
  <c r="I75" i="1" l="1"/>
  <c r="I76" i="1" s="1"/>
  <c r="I77" i="1" s="1"/>
  <c r="I78" i="1" s="1"/>
  <c r="C51" i="1"/>
  <c r="I79" i="1" l="1"/>
  <c r="I80" i="1" s="1"/>
  <c r="I5" i="1" s="1"/>
  <c r="C53" i="1"/>
  <c r="C54" i="1" s="1"/>
  <c r="C55" i="1" l="1"/>
  <c r="C56" i="1" l="1"/>
  <c r="C57" i="1" s="1"/>
  <c r="C58" i="1" s="1"/>
  <c r="C59" i="1" l="1"/>
  <c r="C60" i="1" l="1"/>
  <c r="C61" i="1" s="1"/>
  <c r="C62" i="1" s="1"/>
  <c r="C63" i="1" l="1"/>
  <c r="C64" i="1" s="1"/>
  <c r="C65" i="1" s="1"/>
  <c r="C66" i="1" s="1"/>
  <c r="C67" i="1" l="1"/>
  <c r="C68" i="1" s="1"/>
  <c r="C69" i="1" s="1"/>
  <c r="C70" i="1" s="1"/>
  <c r="C71" i="1" s="1"/>
  <c r="C72" i="1" s="1"/>
  <c r="C73" i="1" l="1"/>
  <c r="C74" i="1"/>
  <c r="C75" i="1" l="1"/>
  <c r="C76" i="1" s="1"/>
  <c r="C77" i="1" s="1"/>
  <c r="C78" i="1" s="1"/>
  <c r="C79" i="1" s="1"/>
  <c r="C80" i="1" l="1"/>
  <c r="C5" i="1"/>
  <c r="F51" i="1" l="1"/>
  <c r="F54" i="1" l="1"/>
  <c r="F55" i="1" l="1"/>
  <c r="F56" i="1" s="1"/>
  <c r="F57" i="1" l="1"/>
  <c r="F58" i="1" s="1"/>
  <c r="F59" i="1" l="1"/>
  <c r="F60" i="1" l="1"/>
  <c r="F61" i="1" l="1"/>
  <c r="F62" i="1" l="1"/>
  <c r="F63" i="1" l="1"/>
  <c r="F64" i="1" l="1"/>
  <c r="F65" i="1" l="1"/>
  <c r="F66" i="1" l="1"/>
  <c r="F67" i="1" l="1"/>
  <c r="F68" i="1" l="1"/>
  <c r="F69" i="1" l="1"/>
  <c r="F70" i="1" l="1"/>
  <c r="F71" i="1" s="1"/>
  <c r="F72" i="1" s="1"/>
  <c r="F73" i="1" s="1"/>
  <c r="F74" i="1" s="1"/>
  <c r="F75" i="1" l="1"/>
  <c r="F76" i="1" s="1"/>
  <c r="F77" i="1" s="1"/>
  <c r="F78" i="1" s="1"/>
  <c r="F79" i="1" s="1"/>
  <c r="F80" i="1" s="1"/>
  <c r="F5" i="1" l="1"/>
</calcChain>
</file>

<file path=xl/sharedStrings.xml><?xml version="1.0" encoding="utf-8"?>
<sst xmlns="http://schemas.openxmlformats.org/spreadsheetml/2006/main" count="475" uniqueCount="266">
  <si>
    <t>Наименование</t>
  </si>
  <si>
    <t>План на год</t>
  </si>
  <si>
    <t>План на отчетный период</t>
  </si>
  <si>
    <t>Процент освоения (гр. 9/ гр.6)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</si>
  <si>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</si>
  <si>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</si>
  <si>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</si>
  <si>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</si>
  <si>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</si>
  <si>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</si>
  <si>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Предоставление иных межбюджетных трансфертов муниципальным образованиям на организацию обучения неработающего населения в области гражданской обороны и защиты от чрезвычайных ситуаций, в том числе: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</si>
  <si>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</si>
  <si>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</si>
  <si>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</si>
  <si>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</si>
  <si>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</si>
  <si>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</si>
  <si>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</si>
  <si>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</si>
  <si>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</si>
  <si>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</si>
  <si>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</si>
  <si>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</si>
  <si>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</si>
  <si>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</si>
  <si>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</si>
  <si>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</si>
  <si>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</si>
  <si>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</si>
  <si>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</si>
  <si>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Организация мест массового отдыха (пляжи) населения на водных объектах</t>
  </si>
  <si>
    <t>Предоставление иных межбюджетных трансфертов на обустройство противопожарных минерализованных полос, предназначенных для защиты территорий поселений от природных пожаров, в том числе:</t>
  </si>
  <si>
    <t>Предоставление иных межбюджетных трансфертов муниципальному образованию "Тельвисочный сельсовет" на мероприятие "Приобретение и доставка 4-х пластиковых емкостей объемом 5 м. куб. в с. Тельвиска"</t>
  </si>
  <si>
    <t>Предоставление иных межбюджетных трансфертов муниципальному образованию "Тельвисочный сельсовет" на мероприятие "Приобретение и доставка 15 комплектов пожарных щитов в с. Тельвиска"</t>
  </si>
  <si>
    <t>Предоставление иных межбюджетных трансфертов муниципальному образованию "Колгуевский сельсовет" на мероприятие "Приобретение и доставка 109 штук огнетушителей ОП-5 (зарядный)  в п. Бугрино"</t>
  </si>
  <si>
    <t>Предоставление иных межбюджетных трансфертов муниципальному образованию «Посёлок Амдерма» на мероприятие «Приобретение и доставка 24 комплектов пожарных щитов в п. Амдерма»</t>
  </si>
  <si>
    <t>Предоставление иных межбюджетных трансфертов муниципальному образованию «Андегский сельсовет» на мероприятие «Приобретение и доставка 8 комплектов пожарных щитов в д. Андег»</t>
  </si>
  <si>
    <t>Предоставление иных межбюджетных трансфертов муниципальному образованию «Великовисочный сельсовет» на мероприятие «Приобретение и доставка 7 комплектов пожарных щитов в с. Великовисочное»</t>
  </si>
  <si>
    <t>Предоставление иных межбюджетных трансфертов муниципальному образованию «Канинский сельсовет» на мероприятие «Приобретение и доставка 14 комплектов пожарных щитов в с. Несь»</t>
  </si>
  <si>
    <t>Предоставление иных межбюджетных трансфертов муниципальному образованию «Карский сельсовет» на мероприятие «Приобретение и доставка 19 комплектов пожарных щитов в п. Усть-Кара»</t>
  </si>
  <si>
    <t>Предоставление иных межбюджетных трансфертов муниципальному образованию «Коткинский сельсовет» на мероприятие «Приобретение и доставка 4 комплектов пожарных щитов в с. Коткино»</t>
  </si>
  <si>
    <t>Предоставление иных межбюджетных трансфертов муниципальному образованию «Малоземельский сельсовет» на мероприятие «Приобретение и доставка 6 комплектов пожарных щитов в п. Нельмин-Нос»</t>
  </si>
  <si>
    <t>Предоставление иных межбюджетных трансфертов муниципальному образованию «Омский сельсовет» на мероприятие «Приобретение и доставка 8 комплектов пожарных щитов в д. Ома»</t>
  </si>
  <si>
    <t>Предоставление иных межбюджетных трансфертов муниципальному образованию «Пешский сельсовет» на мероприятие «Приобретение и доставка 10 комплектов пожарных щитов в с. Нижняя Пеша»</t>
  </si>
  <si>
    <t>Предоставление иных межбюджетных трансфертов муниципальному образованию «Приморско-Куйский сельсовет» на мероприятие «Приобретение и доставка 5 комплектов пожарных щитов в п. Красное»</t>
  </si>
  <si>
    <t>Предоставление иных межбюджетных трансфертов муниципальному образованию «Пустозерский сельсовет» на мероприятие «Приобретение и доставка 28 комплектов пожарных щитов в с. Оксино»</t>
  </si>
  <si>
    <t>Предоставление иных межбюджетных трансфертов муниципальному образованию «Тиманский сельсовет» на мероприятие «Приобретение и доставка 13 комплектов пожарных щитов в п. Индига»</t>
  </si>
  <si>
    <t>Предоставление иных межбюджетных трансфертов муниципальному образованию «Хорей-Верский сельсовет» на мероприятие «Приобретение и доставка 8 комплектов пожарных щитов в п. Хорей-Вер»</t>
  </si>
  <si>
    <t>Предоставление иных межбюджетных трансфертов муниципальному образованию «Хоседа-Хардский сельсовет» на мероприятие «Приобретение и доставка 6 комплектов пожарных щитов в п. Харута»</t>
  </si>
  <si>
    <t>Предоставление иных межбюджетных трансфертов муниципальному образованию «Шоинский сельсовет» на мероприятие «Приобретение и доставка 8 комплектов пожарных щитов в п. Шойна»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</si>
  <si>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</si>
  <si>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Предоставление иных межбюджетных трансфертов на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</si>
  <si>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Предоставление иных межбюджетных трансфертов муниципальным образованиям ЗР на предупреждение и ликвидацию последствий ЧС, в том числе:</t>
  </si>
  <si>
    <t>ИТОГО по МО:</t>
  </si>
  <si>
    <t>Нераспределенный резерв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</si>
  <si>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</si>
  <si>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Оказание единовременной материальной помощи населению, пострадавшему в результате ЧС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</si>
  <si>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"Великовисочный сельсовет"</t>
  </si>
  <si>
    <t>Предоставление межбюджетных трансфертов муниципальным образованиям на оплату услуг (каналов) связи, эксплуатационно-техническое обслуживание оборудования и программного обеспечения МАСЦО ГО ЗР, в том числе:</t>
  </si>
  <si>
    <t>МО "Приморско-Куйский сельсовет"</t>
  </si>
  <si>
    <t>Разработка и распространение среди населения памяток (листовки) о порядке действия при совершении в отношении них правонарушений, а также печатных изданий, направленных на противодействие идеологии терроризма и экстремизма</t>
  </si>
  <si>
    <t>Предоставление межбюджетных трансфертов муниципальным образованиям на 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</si>
  <si>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Предоставление межбюджетных трансфертов муниципальным образованиям на выплаты денежного поощрения членам добровольных народных дружин, участвующих в охране общественного порядка, в том числе: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</si>
  <si>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</si>
  <si>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</si>
  <si>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</si>
  <si>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</si>
  <si>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</si>
  <si>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</si>
  <si>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</si>
  <si>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</si>
  <si>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</si>
  <si>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</si>
  <si>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</si>
  <si>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</si>
  <si>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</si>
  <si>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</si>
  <si>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</si>
  <si>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</si>
  <si>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</si>
  <si>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</si>
  <si>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</si>
  <si>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</si>
  <si>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</si>
  <si>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</si>
  <si>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№ 07/03/2018 от 07.03.2018</t>
  </si>
  <si>
    <t>Физ.лицо</t>
  </si>
  <si>
    <t>Администрация МО</t>
  </si>
  <si>
    <t>1.2.</t>
  </si>
  <si>
    <t>б/н от 10.05.2018</t>
  </si>
  <si>
    <t>1.3.</t>
  </si>
  <si>
    <t>б/н от 21.05.2018</t>
  </si>
  <si>
    <t>2.</t>
  </si>
  <si>
    <t>МК № 01-15-52/18 от 22.01.2018</t>
  </si>
  <si>
    <t>ИП Михайлова</t>
  </si>
  <si>
    <t>Администрация ЗР</t>
  </si>
  <si>
    <t>3.</t>
  </si>
  <si>
    <t>Предоставление межбюджетных трансфертов на создание резерва материальных ресурсов в соответствии с утвержденной номенклатурой для предупреждения и ликвидации  ЧС в муниципальных образованиях, в том числе:</t>
  </si>
  <si>
    <t>3.1.</t>
  </si>
  <si>
    <t>МО «Канинский сельсовет»</t>
  </si>
  <si>
    <t>№ 20/04/18 от 16.04.2018</t>
  </si>
  <si>
    <t>ООО «Оптовые Поставки»</t>
  </si>
  <si>
    <t>4.</t>
  </si>
  <si>
    <t>Проведение поисково-спасательных, аварийно- спасательных и других неотложных работ, иные транспортные и погрузочно-разгрузочные работы</t>
  </si>
  <si>
    <t>№ 01-15-161/18 от 24.04.2018</t>
  </si>
  <si>
    <t>МП ЗР «СТК»</t>
  </si>
  <si>
    <t>5.</t>
  </si>
  <si>
    <t>5.1.</t>
  </si>
  <si>
    <t>№ 11 от 27.02.2018</t>
  </si>
  <si>
    <t>АО «Ненецкая нефтяная компания</t>
  </si>
  <si>
    <t>№ 27 от 10.04.2018</t>
  </si>
  <si>
    <t>№ 26 от 10.04.2018</t>
  </si>
  <si>
    <t>5.2.</t>
  </si>
  <si>
    <t>б/н от 01.02.2018</t>
  </si>
  <si>
    <t>ИП Стремоусова И.В.</t>
  </si>
  <si>
    <t>б/н от 15.05.2018</t>
  </si>
  <si>
    <t>5.3.</t>
  </si>
  <si>
    <t>б/н от 01.04.2018</t>
  </si>
  <si>
    <t>Физ.лицо.</t>
  </si>
  <si>
    <t>5.4.</t>
  </si>
  <si>
    <t>МО «Карский сельсовет»</t>
  </si>
  <si>
    <t>б/н от 25.05.2018</t>
  </si>
  <si>
    <t>5.5.</t>
  </si>
  <si>
    <t>МО «Пешский сельсовет»</t>
  </si>
  <si>
    <t>№ 1 от 01.05.2018</t>
  </si>
  <si>
    <t>ООО «Полар»</t>
  </si>
  <si>
    <t>№ 2 от 01.05.2018</t>
  </si>
  <si>
    <t>5.6.</t>
  </si>
  <si>
    <t>№ 16 от 21.06.2018</t>
  </si>
  <si>
    <t>ИП</t>
  </si>
  <si>
    <t xml:space="preserve">№ 140 от 19.06.2018 </t>
  </si>
  <si>
    <t>№ 30/18 от 02.03.2018</t>
  </si>
  <si>
    <t>№ 29/18 от 02.03.2018</t>
  </si>
  <si>
    <t>№ 63-ОТ от 02.03.2018</t>
  </si>
  <si>
    <t>5.7.</t>
  </si>
  <si>
    <t>МО «Хорей-Верский сельсовет»</t>
  </si>
  <si>
    <t>№ 6 от 30.04.2018</t>
  </si>
  <si>
    <t>ИП Савченко О.Н.</t>
  </si>
  <si>
    <t>5.8.</t>
  </si>
  <si>
    <t>№ 10/Б-2018 от 10.05.2018</t>
  </si>
  <si>
    <t>МП ЗР «Севержилкомсервис»</t>
  </si>
  <si>
    <t>6.</t>
  </si>
  <si>
    <t>6.1.</t>
  </si>
  <si>
    <t>№ 0184300000518000013-0059952-02 от 06.04.2018</t>
  </si>
  <si>
    <t>ГУП НАО «НКЭС»</t>
  </si>
  <si>
    <t>№ 0184300000518000007 от 11.03.2018</t>
  </si>
  <si>
    <t>ООО «Протей Спецтехника»»</t>
  </si>
  <si>
    <t>6.2.</t>
  </si>
  <si>
    <t>№ 3569ПКС/1/18 от 01.02.2018</t>
  </si>
  <si>
    <t>7.</t>
  </si>
  <si>
    <t>7.1.</t>
  </si>
  <si>
    <t>Постановление от 15.05.2018 № 55</t>
  </si>
  <si>
    <t>8.</t>
  </si>
  <si>
    <t>Предоставление иных межбюджетных трансфертов муниципальному образованию «Тельвисочный сельсовет» на мероприятие «Приобретение и доставка 15 комплектов пожарных щитов в с. Тельвиска»</t>
  </si>
  <si>
    <t>№ 10/03/12 от 12.03.2018</t>
  </si>
  <si>
    <t>ООО «ГлобалСнаб»</t>
  </si>
  <si>
    <t>№ 11/03/13 от 13.03.2018</t>
  </si>
  <si>
    <t>№ 12/03/14 от 14.03.2018</t>
  </si>
  <si>
    <t>9.</t>
  </si>
  <si>
    <t>№ 17/04/16 от 16.04.2018</t>
  </si>
  <si>
    <t>№ 18/04/17 от 17.04.2018</t>
  </si>
  <si>
    <t>10.</t>
  </si>
  <si>
    <t>№ 13.04.16 от 16.04.2018</t>
  </si>
  <si>
    <t>14/04/17 от 17.04.2018</t>
  </si>
  <si>
    <t>11.</t>
  </si>
  <si>
    <t>№ 24/03/29 от 29.03.2018</t>
  </si>
  <si>
    <t>12.</t>
  </si>
  <si>
    <t>№ 31/05/10 от 10.05.2018</t>
  </si>
  <si>
    <t>№ 32/05/11 от 11.05.2018</t>
  </si>
  <si>
    <t>МО "Колгуевский сельсовет"</t>
  </si>
  <si>
    <t>МО «Тельвисочный сельсовет» НАО</t>
  </si>
  <si>
    <t>Предоставление иных межбюджетных трансфертов муниципальным образованиям на  обустройство противопожарных минрализованных полос, предназначенных для защиты территорий поселений от природных пожаров, в том числе:</t>
  </si>
  <si>
    <t>Предоставление иных межбюджетных трансфертов муниципальному образованию "Тельвисочный сельсовет" на мероприятяие "Приобретение идоставка 4-х плавстиковых емкостей объемом 5 м. куб. в с. Тельвиска"</t>
  </si>
  <si>
    <t>Предоставление иных межбюджетных трансфертов муниципальному образованию "Карский сельсовет" на мероприятяие "Приобретение и доставка 19 комплектов пожарных щитов в п. Усть-Кара"</t>
  </si>
  <si>
    <t>Предоставление иных межбюджетных трансфертов муниципальному образованию "Малоземельский сельсовет" на мероприятяие "Приобретение и доставка 6 комплектов пожарных щитов в п. Нельмин-Нос"</t>
  </si>
  <si>
    <t>Предоставление иных межбюджетных трансфертов муниципальному образованию "Омский сельсовет" на мероприятяие "Приобретение и доставка 8 комплектов пожарных щитов в с. Ома"</t>
  </si>
  <si>
    <t>Предоставление иных межбюджетных трансфертов муниципальному образованию "Пешский сельсовет" на мероприятяие "Приобретение и доставка 10 комплектов пожарных щитов в с. Нижняя Пеша"</t>
  </si>
  <si>
    <t>Предоставление иных межбюджетных трансфертов муниципальному образованию "Шоинский сельсовет" на мероприятяие "Приобретение и доставка 8 комплектов пожарных щитов в п. Шойна"</t>
  </si>
  <si>
    <t>МО "Омский сельсовет"</t>
  </si>
  <si>
    <t>МО "Пустозерский сельсовет"</t>
  </si>
  <si>
    <t>МО "Поселок Амдерма"</t>
  </si>
  <si>
    <t>МО " Омский сельсовет"</t>
  </si>
  <si>
    <t>МО "ГП "Рабочий поселок Искателей"</t>
  </si>
  <si>
    <t>№ 39/05/25 от 25.05.2018</t>
  </si>
  <si>
    <t>№ 4/тр от 09.07.2018, б/н от 09.07.2018</t>
  </si>
  <si>
    <t>ИП Вокуев В.А.</t>
  </si>
  <si>
    <t>№ 31 от 30.07.2018</t>
  </si>
  <si>
    <t>ООО "ОРИОН"</t>
  </si>
  <si>
    <t>№ 30 от 30.07.2018</t>
  </si>
  <si>
    <t>№ 40/06/04 от 04.06.2018</t>
  </si>
  <si>
    <t>№ 117, 118, 119, 120, 121, 122,123, 124 от 21.08.2018</t>
  </si>
  <si>
    <t>03.09.02018</t>
  </si>
  <si>
    <t>№ 35/05/22 от 22.05.2018,№ 36/05/22 от 22.05.2018,№ 37/05/22 от 22.05.2018,№ 38/05/22 от 22.05.2018,</t>
  </si>
  <si>
    <t>№ 25 от 10.07.2018</t>
  </si>
  <si>
    <t>№ 13, № 14 от 02.07.2018</t>
  </si>
  <si>
    <t>ООО"Поляр"</t>
  </si>
  <si>
    <t>№ 41 от 27.08.2018</t>
  </si>
  <si>
    <t>№ 37, 38, 39, 40от 30.04.2018</t>
  </si>
  <si>
    <t>Физ. Лицо</t>
  </si>
  <si>
    <t>Постановление от 17.05.2018</t>
  </si>
  <si>
    <t>№ 17 от 01.07.2018</t>
  </si>
  <si>
    <t>СПК "Сула"</t>
  </si>
  <si>
    <t>№ 42/РУ-2018 от 01.06.2018</t>
  </si>
  <si>
    <t>МП ЗР "Севержилкомсервис"</t>
  </si>
  <si>
    <t>№ б/н от 17.05.2018</t>
  </si>
  <si>
    <t>№ 13 от 10.01.2018</t>
  </si>
  <si>
    <t>№ б/н от 31.07.2018</t>
  </si>
  <si>
    <t>№ 30 от 01.07.2018</t>
  </si>
  <si>
    <t>№ 39 от 31.07.2018</t>
  </si>
  <si>
    <t>№ 49 от 09.08.2018</t>
  </si>
  <si>
    <t>№ 50 от 09.08.2018</t>
  </si>
  <si>
    <t>ООО "Промстор"</t>
  </si>
  <si>
    <t>МКП "Север"</t>
  </si>
  <si>
    <t>ООО "Регионавто"</t>
  </si>
  <si>
    <t>ИП Бараков В.П.</t>
  </si>
  <si>
    <t>№ 11/ст-2018 от 09.01.2018</t>
  </si>
  <si>
    <t>№ 49от 02.04.2018, 50 от 03.07.2018,51 от 04.07.2018, 52 от 05.07.2018, 53 от 06.07.2018, 54 от 02.07.2018</t>
  </si>
  <si>
    <t>№ 33/05/21 от 21.05.2018, № 34/05/22 от 22.05.2018</t>
  </si>
  <si>
    <t>№ б/н от 22.06.2018</t>
  </si>
  <si>
    <t>Физ. лицо</t>
  </si>
  <si>
    <t>№ 15/04/16 от 16.04.2018, № 16/04/17 от 17.04.2018</t>
  </si>
  <si>
    <t>№ 86, 87, 88,89, 90,91,92,93,94,95,96,97,98 от 20.07.2018</t>
  </si>
  <si>
    <t>21.07.2018, 20.07.2018</t>
  </si>
  <si>
    <t>№ 26 от 10.07.2018</t>
  </si>
  <si>
    <t>№ 24 от 10.07.2018</t>
  </si>
  <si>
    <t>№ б/н от 24.04.2018</t>
  </si>
  <si>
    <t>№ б/н от 31.01.2018</t>
  </si>
  <si>
    <t>№ б/н от 27.04.2018</t>
  </si>
  <si>
    <t>№ б/н от 05.07.2018</t>
  </si>
  <si>
    <t>№ 15 от 21.05.2018</t>
  </si>
  <si>
    <t>№ 16 от 21.05.2018</t>
  </si>
  <si>
    <t>№ 19 от 22.05.2018</t>
  </si>
  <si>
    <t>№ б/н от 12.07.2018</t>
  </si>
  <si>
    <t>№ 18 от 22.05.2018</t>
  </si>
  <si>
    <t>ИП Марсова Ю.Р.</t>
  </si>
  <si>
    <t>ИП Колязина И.П.</t>
  </si>
  <si>
    <t>ИП Николенко Е.П.</t>
  </si>
  <si>
    <t>ИП Рыбаков А.А.</t>
  </si>
  <si>
    <t>№ 46 от 02.07.2018</t>
  </si>
  <si>
    <t>№ 45 от 02.07.2018</t>
  </si>
  <si>
    <t>№ 03-18/то от 09.01.2018</t>
  </si>
  <si>
    <t>ООО "М-АйТи НАО"</t>
  </si>
  <si>
    <t>№ 3 от 18.06.2018</t>
  </si>
  <si>
    <t>№ 04-18/то от 09.01.2018</t>
  </si>
  <si>
    <t>№ 02-18/то от 09.01.2018</t>
  </si>
  <si>
    <t>№ 01-15-47/18 от 22.01.2018</t>
  </si>
  <si>
    <t>АО"Нарьян-Марский объединенныйавиаотряд"</t>
  </si>
  <si>
    <t>1.4.</t>
  </si>
  <si>
    <t>1.5.</t>
  </si>
  <si>
    <t>3.2.</t>
  </si>
  <si>
    <t>137.4</t>
  </si>
  <si>
    <t>5.9.</t>
  </si>
  <si>
    <t>5.10.</t>
  </si>
  <si>
    <t>6.3.</t>
  </si>
  <si>
    <t>7.2.</t>
  </si>
  <si>
    <t>8.1.</t>
  </si>
  <si>
    <t>8.2.</t>
  </si>
  <si>
    <t>8.3.</t>
  </si>
  <si>
    <t>13.</t>
  </si>
  <si>
    <t>14.</t>
  </si>
  <si>
    <t>16.</t>
  </si>
  <si>
    <t>17.</t>
  </si>
  <si>
    <t>18.</t>
  </si>
  <si>
    <t>19.</t>
  </si>
  <si>
    <t>Фактически освоено на 01.10.2018</t>
  </si>
  <si>
    <t>Кассовое исполнение на 01.10.2018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</si>
</sst>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/>
    <xf numFmtId="164" fontId="5" fillId="0" borderId="1" xfId="1" applyNumberFormat="1" applyFont="1" applyBorder="1"/>
    <xf numFmtId="164" fontId="3" fillId="0" borderId="1" xfId="0" applyNumberFormat="1" applyFont="1" applyBorder="1"/>
    <xf numFmtId="164" fontId="3" fillId="0" borderId="1" xfId="1" applyNumberFormat="1" applyFont="1" applyBorder="1"/>
    <xf numFmtId="164" fontId="3" fillId="0" borderId="0" xfId="0" applyNumberFormat="1" applyFont="1"/>
    <xf numFmtId="1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164" fontId="9" fillId="0" borderId="1" xfId="1" applyNumberFormat="1" applyFont="1" applyBorder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98" zoomScaleNormal="100" zoomScaleSheetLayoutView="98" workbookViewId="0">
      <selection activeCell="N64" sqref="N64"/>
    </sheetView>
  </sheetViews>
  <sheetFormatPr defaultRowHeight="15.75" x14ac:dyDescent="0.25"/>
  <cols>
    <col min="1" max="1" width="52" style="1" customWidth="1"/>
    <col min="2" max="2" width="11.7109375" style="11" customWidth="1"/>
    <col min="3" max="3" width="9.140625" style="11"/>
    <col min="4" max="4" width="11" style="11" customWidth="1"/>
    <col min="5" max="13" width="9.140625" style="11"/>
    <col min="14" max="14" width="13.42578125" style="11" customWidth="1"/>
    <col min="15" max="16384" width="9.140625" style="1"/>
  </cols>
  <sheetData>
    <row r="1" spans="1:14" ht="31.5" customHeight="1" x14ac:dyDescent="0.25">
      <c r="A1" s="43" t="s">
        <v>0</v>
      </c>
      <c r="B1" s="42" t="s">
        <v>1</v>
      </c>
      <c r="C1" s="42"/>
      <c r="D1" s="42"/>
      <c r="E1" s="42" t="s">
        <v>2</v>
      </c>
      <c r="F1" s="42"/>
      <c r="G1" s="42"/>
      <c r="H1" s="42" t="s">
        <v>265</v>
      </c>
      <c r="I1" s="42"/>
      <c r="J1" s="42"/>
      <c r="K1" s="42" t="s">
        <v>264</v>
      </c>
      <c r="L1" s="42"/>
      <c r="M1" s="42"/>
      <c r="N1" s="42" t="s">
        <v>3</v>
      </c>
    </row>
    <row r="2" spans="1:14" x14ac:dyDescent="0.25">
      <c r="A2" s="43"/>
      <c r="B2" s="42" t="s">
        <v>4</v>
      </c>
      <c r="C2" s="42" t="s">
        <v>5</v>
      </c>
      <c r="D2" s="42"/>
      <c r="E2" s="42" t="s">
        <v>4</v>
      </c>
      <c r="F2" s="42" t="s">
        <v>5</v>
      </c>
      <c r="G2" s="42"/>
      <c r="H2" s="42" t="s">
        <v>4</v>
      </c>
      <c r="I2" s="42" t="s">
        <v>5</v>
      </c>
      <c r="J2" s="42"/>
      <c r="K2" s="42" t="s">
        <v>4</v>
      </c>
      <c r="L2" s="42" t="s">
        <v>5</v>
      </c>
      <c r="M2" s="42"/>
      <c r="N2" s="42"/>
    </row>
    <row r="3" spans="1:14" x14ac:dyDescent="0.25">
      <c r="A3" s="43"/>
      <c r="B3" s="42"/>
      <c r="C3" s="6" t="s">
        <v>6</v>
      </c>
      <c r="D3" s="6" t="s">
        <v>7</v>
      </c>
      <c r="E3" s="42"/>
      <c r="F3" s="6" t="s">
        <v>6</v>
      </c>
      <c r="G3" s="6" t="s">
        <v>7</v>
      </c>
      <c r="H3" s="42"/>
      <c r="I3" s="6" t="s">
        <v>6</v>
      </c>
      <c r="J3" s="6" t="s">
        <v>7</v>
      </c>
      <c r="K3" s="42"/>
      <c r="L3" s="6" t="s">
        <v>6</v>
      </c>
      <c r="M3" s="6" t="s">
        <v>7</v>
      </c>
      <c r="N3" s="42"/>
    </row>
    <row r="4" spans="1:14" x14ac:dyDescent="0.25">
      <c r="A4" s="12">
        <v>1</v>
      </c>
      <c r="B4" s="12">
        <v>3</v>
      </c>
      <c r="C4" s="12">
        <v>4</v>
      </c>
      <c r="D4" s="12">
        <v>5</v>
      </c>
      <c r="E4" s="12">
        <v>6</v>
      </c>
      <c r="F4" s="12">
        <v>7</v>
      </c>
      <c r="G4" s="12">
        <v>8</v>
      </c>
      <c r="H4" s="12">
        <v>9</v>
      </c>
      <c r="I4" s="12">
        <v>10</v>
      </c>
      <c r="J4" s="12">
        <v>11</v>
      </c>
      <c r="K4" s="12">
        <v>12</v>
      </c>
      <c r="L4" s="12">
        <v>13</v>
      </c>
      <c r="M4" s="12">
        <v>14</v>
      </c>
      <c r="N4" s="12">
        <v>15</v>
      </c>
    </row>
    <row r="5" spans="1:14" x14ac:dyDescent="0.25">
      <c r="A5" s="5" t="s">
        <v>8</v>
      </c>
      <c r="B5" s="7">
        <f>B7+B27+B28+B31+B32+B33+B34+B35+B36+B37+B38+B39+B40+B41+B42+B43+B44+B45+B46+B47+B48+B49+B50+B53+B74+B75+B76+B77+B80+B81+B85</f>
        <v>19579.300000000003</v>
      </c>
      <c r="C5" s="7">
        <f t="shared" ref="C5:J5" si="0">C7+C27+C28+C31+C32+C33+C34+C35+C36+C37+C38+C39+C40+C41+C42+C43+C44+C45+C46+C47+C48+C49+C50+C53+C74+C75+C76+C77+C80+C81+C85</f>
        <v>0</v>
      </c>
      <c r="D5" s="7">
        <f t="shared" si="0"/>
        <v>19579.300000000003</v>
      </c>
      <c r="E5" s="7">
        <f t="shared" si="0"/>
        <v>10604.400000000001</v>
      </c>
      <c r="F5" s="7">
        <f t="shared" si="0"/>
        <v>0</v>
      </c>
      <c r="G5" s="7">
        <f t="shared" si="0"/>
        <v>10604.400000000001</v>
      </c>
      <c r="H5" s="7">
        <f t="shared" si="0"/>
        <v>5886.2169999999996</v>
      </c>
      <c r="I5" s="7">
        <f t="shared" si="0"/>
        <v>0</v>
      </c>
      <c r="J5" s="7">
        <f t="shared" si="0"/>
        <v>5886.2000000000007</v>
      </c>
      <c r="K5" s="7">
        <f t="shared" ref="K5:M5" si="1">K7+K27+K28+K31+K32+K33+K34+K35+K36+K37+K38+K39+K40+K41+K42+K43+K44+K45+K46+K47+K48+K49+K50+K53+K74+K75+K76+K77+K80+K81+K85</f>
        <v>5886.2000000000007</v>
      </c>
      <c r="L5" s="7">
        <f t="shared" si="1"/>
        <v>0</v>
      </c>
      <c r="M5" s="7">
        <f t="shared" si="1"/>
        <v>5886.2000000000007</v>
      </c>
      <c r="N5" s="8">
        <f>H5/E5*100</f>
        <v>55.507308287126087</v>
      </c>
    </row>
    <row r="6" spans="1:14" x14ac:dyDescent="0.25">
      <c r="A6" s="2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</row>
    <row r="7" spans="1:14" ht="78.75" x14ac:dyDescent="0.25">
      <c r="A7" s="29" t="s">
        <v>10</v>
      </c>
      <c r="B7" s="28">
        <f>SUM(B8:B26)</f>
        <v>400</v>
      </c>
      <c r="C7" s="28">
        <f t="shared" ref="C7:I7" si="2">SUM(C8:C26)</f>
        <v>0</v>
      </c>
      <c r="D7" s="28">
        <f t="shared" si="2"/>
        <v>400</v>
      </c>
      <c r="E7" s="28">
        <v>200</v>
      </c>
      <c r="F7" s="28">
        <f t="shared" si="2"/>
        <v>0</v>
      </c>
      <c r="G7" s="28">
        <v>200</v>
      </c>
      <c r="H7" s="28">
        <v>99.061999999999998</v>
      </c>
      <c r="I7" s="28">
        <f t="shared" si="2"/>
        <v>0</v>
      </c>
      <c r="J7" s="28">
        <v>99.1</v>
      </c>
      <c r="K7" s="28">
        <v>99.1</v>
      </c>
      <c r="L7" s="28">
        <f t="shared" ref="L7" si="3">SUM(L8:L26)</f>
        <v>0</v>
      </c>
      <c r="M7" s="28">
        <v>99.1</v>
      </c>
      <c r="N7" s="30">
        <f>H7/E7*100</f>
        <v>49.530999999999999</v>
      </c>
    </row>
    <row r="8" spans="1:14" x14ac:dyDescent="0.25">
      <c r="A8" s="29" t="s">
        <v>11</v>
      </c>
      <c r="B8" s="28">
        <f>D8</f>
        <v>10</v>
      </c>
      <c r="C8" s="28">
        <v>0</v>
      </c>
      <c r="D8" s="28">
        <v>10</v>
      </c>
      <c r="E8" s="28">
        <f>G8</f>
        <v>0</v>
      </c>
      <c r="F8" s="28">
        <v>0</v>
      </c>
      <c r="G8" s="28">
        <v>0</v>
      </c>
      <c r="H8" s="28">
        <f>J8</f>
        <v>0</v>
      </c>
      <c r="I8" s="28">
        <v>0</v>
      </c>
      <c r="J8" s="28">
        <v>0</v>
      </c>
      <c r="K8" s="28">
        <f>M8</f>
        <v>0</v>
      </c>
      <c r="L8" s="28">
        <v>0</v>
      </c>
      <c r="M8" s="28">
        <v>0</v>
      </c>
      <c r="N8" s="30">
        <v>0</v>
      </c>
    </row>
    <row r="9" spans="1:14" x14ac:dyDescent="0.25">
      <c r="A9" s="29" t="s">
        <v>12</v>
      </c>
      <c r="B9" s="28">
        <f t="shared" ref="B9:B27" si="4">D9</f>
        <v>50</v>
      </c>
      <c r="C9" s="28">
        <v>0</v>
      </c>
      <c r="D9" s="28">
        <v>50</v>
      </c>
      <c r="E9" s="28">
        <f t="shared" ref="E9:E27" si="5">G9</f>
        <v>0</v>
      </c>
      <c r="F9" s="28">
        <v>0</v>
      </c>
      <c r="G9" s="28">
        <v>0</v>
      </c>
      <c r="H9" s="28">
        <f t="shared" ref="H9:H27" si="6">J9</f>
        <v>0</v>
      </c>
      <c r="I9" s="28">
        <v>0</v>
      </c>
      <c r="J9" s="28">
        <v>0</v>
      </c>
      <c r="K9" s="28">
        <f t="shared" ref="K9:K27" si="7">M9</f>
        <v>0</v>
      </c>
      <c r="L9" s="28">
        <v>0</v>
      </c>
      <c r="M9" s="28">
        <v>0</v>
      </c>
      <c r="N9" s="30">
        <v>0</v>
      </c>
    </row>
    <row r="10" spans="1:14" x14ac:dyDescent="0.25">
      <c r="A10" s="29" t="s">
        <v>13</v>
      </c>
      <c r="B10" s="28">
        <f t="shared" si="4"/>
        <v>30</v>
      </c>
      <c r="C10" s="28">
        <v>0</v>
      </c>
      <c r="D10" s="28">
        <v>30</v>
      </c>
      <c r="E10" s="28">
        <f t="shared" si="5"/>
        <v>0</v>
      </c>
      <c r="F10" s="28">
        <v>0</v>
      </c>
      <c r="G10" s="28">
        <v>0</v>
      </c>
      <c r="H10" s="28">
        <f t="shared" si="6"/>
        <v>0</v>
      </c>
      <c r="I10" s="28">
        <v>0</v>
      </c>
      <c r="J10" s="28">
        <v>0</v>
      </c>
      <c r="K10" s="28">
        <f t="shared" si="7"/>
        <v>0</v>
      </c>
      <c r="L10" s="28">
        <v>0</v>
      </c>
      <c r="M10" s="28">
        <v>0</v>
      </c>
      <c r="N10" s="30">
        <v>0</v>
      </c>
    </row>
    <row r="11" spans="1:14" x14ac:dyDescent="0.25">
      <c r="A11" s="29" t="s">
        <v>14</v>
      </c>
      <c r="B11" s="28">
        <f t="shared" si="4"/>
        <v>10</v>
      </c>
      <c r="C11" s="28">
        <v>0</v>
      </c>
      <c r="D11" s="28">
        <v>10</v>
      </c>
      <c r="E11" s="28">
        <f t="shared" si="5"/>
        <v>0</v>
      </c>
      <c r="F11" s="28">
        <v>0</v>
      </c>
      <c r="G11" s="28">
        <v>0</v>
      </c>
      <c r="H11" s="28">
        <f t="shared" si="6"/>
        <v>0</v>
      </c>
      <c r="I11" s="28">
        <v>0</v>
      </c>
      <c r="J11" s="28">
        <v>0</v>
      </c>
      <c r="K11" s="28">
        <f t="shared" si="7"/>
        <v>0</v>
      </c>
      <c r="L11" s="28">
        <v>0</v>
      </c>
      <c r="M11" s="28">
        <v>0</v>
      </c>
      <c r="N11" s="30">
        <v>0</v>
      </c>
    </row>
    <row r="12" spans="1:14" x14ac:dyDescent="0.25">
      <c r="A12" s="29" t="s">
        <v>15</v>
      </c>
      <c r="B12" s="28">
        <f t="shared" si="4"/>
        <v>10</v>
      </c>
      <c r="C12" s="28">
        <v>0</v>
      </c>
      <c r="D12" s="28">
        <v>10</v>
      </c>
      <c r="E12" s="28">
        <f t="shared" si="5"/>
        <v>10</v>
      </c>
      <c r="F12" s="28">
        <v>0</v>
      </c>
      <c r="G12" s="28">
        <v>10</v>
      </c>
      <c r="H12" s="28">
        <v>10</v>
      </c>
      <c r="I12" s="28">
        <v>0</v>
      </c>
      <c r="J12" s="28">
        <v>10</v>
      </c>
      <c r="K12" s="28">
        <v>10</v>
      </c>
      <c r="L12" s="28">
        <v>0</v>
      </c>
      <c r="M12" s="28">
        <v>10</v>
      </c>
      <c r="N12" s="30">
        <f t="shared" ref="N12:N72" si="8">H12/E12*100</f>
        <v>100</v>
      </c>
    </row>
    <row r="13" spans="1:14" x14ac:dyDescent="0.25">
      <c r="A13" s="29" t="s">
        <v>16</v>
      </c>
      <c r="B13" s="28">
        <f t="shared" si="4"/>
        <v>10</v>
      </c>
      <c r="C13" s="28">
        <v>0</v>
      </c>
      <c r="D13" s="28">
        <v>10</v>
      </c>
      <c r="E13" s="28">
        <v>10</v>
      </c>
      <c r="F13" s="28">
        <v>0</v>
      </c>
      <c r="G13" s="28">
        <v>10</v>
      </c>
      <c r="H13" s="28">
        <f t="shared" si="6"/>
        <v>0</v>
      </c>
      <c r="I13" s="28">
        <v>0</v>
      </c>
      <c r="J13" s="28">
        <v>0</v>
      </c>
      <c r="K13" s="28">
        <f t="shared" si="7"/>
        <v>0</v>
      </c>
      <c r="L13" s="28">
        <v>0</v>
      </c>
      <c r="M13" s="28">
        <v>0</v>
      </c>
      <c r="N13" s="30">
        <v>0</v>
      </c>
    </row>
    <row r="14" spans="1:14" s="26" customFormat="1" x14ac:dyDescent="0.25">
      <c r="A14" s="29" t="s">
        <v>17</v>
      </c>
      <c r="B14" s="28">
        <f t="shared" si="4"/>
        <v>10</v>
      </c>
      <c r="C14" s="28">
        <v>0</v>
      </c>
      <c r="D14" s="28">
        <v>10</v>
      </c>
      <c r="E14" s="28">
        <v>10</v>
      </c>
      <c r="F14" s="28">
        <v>0</v>
      </c>
      <c r="G14" s="28">
        <v>10</v>
      </c>
      <c r="H14" s="28">
        <f t="shared" si="6"/>
        <v>0</v>
      </c>
      <c r="I14" s="28">
        <v>0</v>
      </c>
      <c r="J14" s="28">
        <v>0</v>
      </c>
      <c r="K14" s="28">
        <f t="shared" si="7"/>
        <v>0</v>
      </c>
      <c r="L14" s="28">
        <v>0</v>
      </c>
      <c r="M14" s="28">
        <v>0</v>
      </c>
      <c r="N14" s="30">
        <v>0</v>
      </c>
    </row>
    <row r="15" spans="1:14" s="26" customFormat="1" x14ac:dyDescent="0.25">
      <c r="A15" s="29" t="s">
        <v>18</v>
      </c>
      <c r="B15" s="28">
        <f t="shared" si="4"/>
        <v>30</v>
      </c>
      <c r="C15" s="28">
        <v>0</v>
      </c>
      <c r="D15" s="28">
        <v>30</v>
      </c>
      <c r="E15" s="28">
        <f t="shared" si="5"/>
        <v>0</v>
      </c>
      <c r="F15" s="28">
        <v>0</v>
      </c>
      <c r="G15" s="28">
        <v>0</v>
      </c>
      <c r="H15" s="28">
        <f t="shared" si="6"/>
        <v>0</v>
      </c>
      <c r="I15" s="28">
        <v>0</v>
      </c>
      <c r="J15" s="28">
        <v>0</v>
      </c>
      <c r="K15" s="28">
        <f t="shared" si="7"/>
        <v>0</v>
      </c>
      <c r="L15" s="28">
        <v>0</v>
      </c>
      <c r="M15" s="28">
        <v>0</v>
      </c>
      <c r="N15" s="30">
        <v>0</v>
      </c>
    </row>
    <row r="16" spans="1:14" s="26" customFormat="1" x14ac:dyDescent="0.25">
      <c r="A16" s="29" t="s">
        <v>19</v>
      </c>
      <c r="B16" s="28">
        <f t="shared" si="4"/>
        <v>40</v>
      </c>
      <c r="C16" s="28">
        <v>0</v>
      </c>
      <c r="D16" s="28">
        <v>40</v>
      </c>
      <c r="E16" s="28">
        <f t="shared" si="5"/>
        <v>40</v>
      </c>
      <c r="F16" s="28">
        <v>0</v>
      </c>
      <c r="G16" s="28">
        <v>40</v>
      </c>
      <c r="H16" s="28">
        <f t="shared" si="6"/>
        <v>0</v>
      </c>
      <c r="I16" s="28">
        <v>0</v>
      </c>
      <c r="J16" s="28">
        <v>0</v>
      </c>
      <c r="K16" s="28">
        <f t="shared" si="7"/>
        <v>0</v>
      </c>
      <c r="L16" s="28">
        <v>0</v>
      </c>
      <c r="M16" s="28">
        <v>0</v>
      </c>
      <c r="N16" s="30">
        <f t="shared" si="8"/>
        <v>0</v>
      </c>
    </row>
    <row r="17" spans="1:14" s="26" customFormat="1" x14ac:dyDescent="0.25">
      <c r="A17" s="29" t="s">
        <v>20</v>
      </c>
      <c r="B17" s="28">
        <f t="shared" si="4"/>
        <v>40</v>
      </c>
      <c r="C17" s="28">
        <v>0</v>
      </c>
      <c r="D17" s="28">
        <v>40</v>
      </c>
      <c r="E17" s="28">
        <f t="shared" si="5"/>
        <v>20</v>
      </c>
      <c r="F17" s="28">
        <v>0</v>
      </c>
      <c r="G17" s="28">
        <v>20</v>
      </c>
      <c r="H17" s="28">
        <f t="shared" si="6"/>
        <v>0</v>
      </c>
      <c r="I17" s="28">
        <v>0</v>
      </c>
      <c r="J17" s="28">
        <v>0</v>
      </c>
      <c r="K17" s="28">
        <f t="shared" si="7"/>
        <v>0</v>
      </c>
      <c r="L17" s="28">
        <v>0</v>
      </c>
      <c r="M17" s="28">
        <v>0</v>
      </c>
      <c r="N17" s="30">
        <f t="shared" si="8"/>
        <v>0</v>
      </c>
    </row>
    <row r="18" spans="1:14" s="26" customFormat="1" x14ac:dyDescent="0.25">
      <c r="A18" s="29" t="s">
        <v>21</v>
      </c>
      <c r="B18" s="28">
        <f t="shared" si="4"/>
        <v>30</v>
      </c>
      <c r="C18" s="28">
        <v>0</v>
      </c>
      <c r="D18" s="28">
        <v>30</v>
      </c>
      <c r="E18" s="28">
        <f t="shared" si="5"/>
        <v>0</v>
      </c>
      <c r="F18" s="28">
        <v>0</v>
      </c>
      <c r="G18" s="28">
        <v>0</v>
      </c>
      <c r="H18" s="28">
        <f t="shared" si="6"/>
        <v>0</v>
      </c>
      <c r="I18" s="28">
        <v>0</v>
      </c>
      <c r="J18" s="28">
        <v>0</v>
      </c>
      <c r="K18" s="28">
        <f t="shared" si="7"/>
        <v>0</v>
      </c>
      <c r="L18" s="28">
        <v>0</v>
      </c>
      <c r="M18" s="28">
        <v>0</v>
      </c>
      <c r="N18" s="30">
        <v>0</v>
      </c>
    </row>
    <row r="19" spans="1:14" s="26" customFormat="1" x14ac:dyDescent="0.25">
      <c r="A19" s="29" t="s">
        <v>22</v>
      </c>
      <c r="B19" s="28">
        <f t="shared" si="4"/>
        <v>30</v>
      </c>
      <c r="C19" s="28">
        <v>0</v>
      </c>
      <c r="D19" s="28">
        <v>30</v>
      </c>
      <c r="E19" s="28">
        <f t="shared" si="5"/>
        <v>30</v>
      </c>
      <c r="F19" s="28">
        <v>0</v>
      </c>
      <c r="G19" s="28">
        <v>30</v>
      </c>
      <c r="H19" s="28">
        <f t="shared" si="6"/>
        <v>30</v>
      </c>
      <c r="I19" s="28">
        <v>0</v>
      </c>
      <c r="J19" s="28">
        <v>30</v>
      </c>
      <c r="K19" s="28">
        <f t="shared" si="7"/>
        <v>30</v>
      </c>
      <c r="L19" s="28">
        <v>0</v>
      </c>
      <c r="M19" s="28">
        <v>30</v>
      </c>
      <c r="N19" s="30">
        <f t="shared" si="8"/>
        <v>100</v>
      </c>
    </row>
    <row r="20" spans="1:14" s="26" customFormat="1" x14ac:dyDescent="0.25">
      <c r="A20" s="29" t="s">
        <v>23</v>
      </c>
      <c r="B20" s="28">
        <f t="shared" si="4"/>
        <v>10</v>
      </c>
      <c r="C20" s="28">
        <v>0</v>
      </c>
      <c r="D20" s="28">
        <v>10</v>
      </c>
      <c r="E20" s="28">
        <f t="shared" si="5"/>
        <v>10</v>
      </c>
      <c r="F20" s="28">
        <v>0</v>
      </c>
      <c r="G20" s="28">
        <v>10</v>
      </c>
      <c r="H20" s="28">
        <f t="shared" si="6"/>
        <v>0</v>
      </c>
      <c r="I20" s="28">
        <v>0</v>
      </c>
      <c r="J20" s="28">
        <v>0</v>
      </c>
      <c r="K20" s="28">
        <f t="shared" si="7"/>
        <v>0</v>
      </c>
      <c r="L20" s="28">
        <v>0</v>
      </c>
      <c r="M20" s="28">
        <v>0</v>
      </c>
      <c r="N20" s="30">
        <f t="shared" si="8"/>
        <v>0</v>
      </c>
    </row>
    <row r="21" spans="1:14" s="26" customFormat="1" x14ac:dyDescent="0.25">
      <c r="A21" s="29" t="s">
        <v>24</v>
      </c>
      <c r="B21" s="28">
        <f t="shared" si="4"/>
        <v>20</v>
      </c>
      <c r="C21" s="28">
        <v>0</v>
      </c>
      <c r="D21" s="28">
        <v>20</v>
      </c>
      <c r="E21" s="28">
        <f t="shared" si="5"/>
        <v>20</v>
      </c>
      <c r="F21" s="28">
        <v>0</v>
      </c>
      <c r="G21" s="28">
        <v>20</v>
      </c>
      <c r="H21" s="28">
        <v>19.998999999999999</v>
      </c>
      <c r="I21" s="28">
        <v>0</v>
      </c>
      <c r="J21" s="28">
        <v>20</v>
      </c>
      <c r="K21" s="28">
        <v>20</v>
      </c>
      <c r="L21" s="28">
        <v>0</v>
      </c>
      <c r="M21" s="28">
        <v>20</v>
      </c>
      <c r="N21" s="30">
        <f t="shared" si="8"/>
        <v>99.99499999999999</v>
      </c>
    </row>
    <row r="22" spans="1:14" s="26" customFormat="1" x14ac:dyDescent="0.25">
      <c r="A22" s="29" t="s">
        <v>25</v>
      </c>
      <c r="B22" s="28">
        <f t="shared" si="4"/>
        <v>10</v>
      </c>
      <c r="C22" s="28">
        <v>0</v>
      </c>
      <c r="D22" s="28">
        <v>10</v>
      </c>
      <c r="E22" s="28">
        <f t="shared" si="5"/>
        <v>0</v>
      </c>
      <c r="F22" s="28">
        <v>0</v>
      </c>
      <c r="G22" s="28">
        <v>0</v>
      </c>
      <c r="H22" s="28">
        <f t="shared" si="6"/>
        <v>0</v>
      </c>
      <c r="I22" s="28">
        <v>0</v>
      </c>
      <c r="J22" s="28">
        <v>0</v>
      </c>
      <c r="K22" s="28">
        <f t="shared" si="7"/>
        <v>0</v>
      </c>
      <c r="L22" s="28">
        <v>0</v>
      </c>
      <c r="M22" s="28">
        <v>0</v>
      </c>
      <c r="N22" s="30">
        <v>0</v>
      </c>
    </row>
    <row r="23" spans="1:14" s="26" customFormat="1" x14ac:dyDescent="0.25">
      <c r="A23" s="29" t="s">
        <v>26</v>
      </c>
      <c r="B23" s="28">
        <f t="shared" si="4"/>
        <v>20</v>
      </c>
      <c r="C23" s="28">
        <v>0</v>
      </c>
      <c r="D23" s="28">
        <v>20</v>
      </c>
      <c r="E23" s="28">
        <f t="shared" si="5"/>
        <v>20</v>
      </c>
      <c r="F23" s="28">
        <v>0</v>
      </c>
      <c r="G23" s="28">
        <v>20</v>
      </c>
      <c r="H23" s="28">
        <f t="shared" si="6"/>
        <v>20</v>
      </c>
      <c r="I23" s="28">
        <v>0</v>
      </c>
      <c r="J23" s="28">
        <v>20</v>
      </c>
      <c r="K23" s="28">
        <f t="shared" si="7"/>
        <v>20</v>
      </c>
      <c r="L23" s="28">
        <v>0</v>
      </c>
      <c r="M23" s="28">
        <v>20</v>
      </c>
      <c r="N23" s="30">
        <f t="shared" si="8"/>
        <v>100</v>
      </c>
    </row>
    <row r="24" spans="1:14" s="26" customFormat="1" x14ac:dyDescent="0.25">
      <c r="A24" s="29" t="s">
        <v>27</v>
      </c>
      <c r="B24" s="28">
        <f t="shared" si="4"/>
        <v>20</v>
      </c>
      <c r="C24" s="28">
        <v>0</v>
      </c>
      <c r="D24" s="28">
        <v>20</v>
      </c>
      <c r="E24" s="28">
        <f t="shared" si="5"/>
        <v>20</v>
      </c>
      <c r="F24" s="28">
        <v>0</v>
      </c>
      <c r="G24" s="28">
        <v>20</v>
      </c>
      <c r="H24" s="28">
        <f t="shared" si="6"/>
        <v>19.062999999999999</v>
      </c>
      <c r="I24" s="28">
        <v>0</v>
      </c>
      <c r="J24" s="28">
        <v>19.062999999999999</v>
      </c>
      <c r="K24" s="28">
        <f t="shared" si="7"/>
        <v>19.062999999999999</v>
      </c>
      <c r="L24" s="28">
        <v>0</v>
      </c>
      <c r="M24" s="28">
        <v>19.062999999999999</v>
      </c>
      <c r="N24" s="30">
        <f t="shared" si="8"/>
        <v>95.314999999999998</v>
      </c>
    </row>
    <row r="25" spans="1:14" s="26" customFormat="1" x14ac:dyDescent="0.25">
      <c r="A25" s="29" t="s">
        <v>28</v>
      </c>
      <c r="B25" s="28">
        <f t="shared" si="4"/>
        <v>10</v>
      </c>
      <c r="C25" s="28">
        <v>0</v>
      </c>
      <c r="D25" s="28">
        <v>10</v>
      </c>
      <c r="E25" s="28">
        <v>10</v>
      </c>
      <c r="F25" s="28">
        <v>0</v>
      </c>
      <c r="G25" s="28">
        <v>10</v>
      </c>
      <c r="H25" s="28">
        <f t="shared" si="6"/>
        <v>0</v>
      </c>
      <c r="I25" s="28">
        <v>0</v>
      </c>
      <c r="J25" s="28">
        <v>0</v>
      </c>
      <c r="K25" s="28">
        <f t="shared" si="7"/>
        <v>0</v>
      </c>
      <c r="L25" s="28">
        <v>0</v>
      </c>
      <c r="M25" s="28">
        <v>0</v>
      </c>
      <c r="N25" s="30">
        <v>0</v>
      </c>
    </row>
    <row r="26" spans="1:14" s="26" customFormat="1" ht="31.5" x14ac:dyDescent="0.25">
      <c r="A26" s="29" t="s">
        <v>29</v>
      </c>
      <c r="B26" s="28">
        <f t="shared" si="4"/>
        <v>10</v>
      </c>
      <c r="C26" s="28">
        <v>0</v>
      </c>
      <c r="D26" s="28">
        <v>10</v>
      </c>
      <c r="E26" s="28">
        <f t="shared" si="5"/>
        <v>0</v>
      </c>
      <c r="F26" s="28">
        <v>0</v>
      </c>
      <c r="G26" s="28">
        <v>0</v>
      </c>
      <c r="H26" s="28">
        <f t="shared" si="6"/>
        <v>0</v>
      </c>
      <c r="I26" s="28">
        <v>0</v>
      </c>
      <c r="J26" s="28">
        <v>0</v>
      </c>
      <c r="K26" s="28">
        <f t="shared" si="7"/>
        <v>0</v>
      </c>
      <c r="L26" s="28">
        <v>0</v>
      </c>
      <c r="M26" s="28">
        <v>0</v>
      </c>
      <c r="N26" s="30">
        <v>0</v>
      </c>
    </row>
    <row r="27" spans="1:14" s="31" customFormat="1" ht="31.5" x14ac:dyDescent="0.25">
      <c r="A27" s="29" t="s">
        <v>30</v>
      </c>
      <c r="B27" s="28">
        <f t="shared" si="4"/>
        <v>63.4</v>
      </c>
      <c r="C27" s="28">
        <f t="shared" ref="C27:C49" si="9">SUM(C9:C26)</f>
        <v>0</v>
      </c>
      <c r="D27" s="28">
        <v>63.4</v>
      </c>
      <c r="E27" s="28">
        <f t="shared" si="5"/>
        <v>0</v>
      </c>
      <c r="F27" s="28">
        <f t="shared" ref="F27:F49" si="10">SUM(F9:F26)</f>
        <v>0</v>
      </c>
      <c r="G27" s="28">
        <v>0</v>
      </c>
      <c r="H27" s="28">
        <f t="shared" si="6"/>
        <v>0</v>
      </c>
      <c r="I27" s="28">
        <f t="shared" ref="I27:I49" si="11">SUM(I9:I26)</f>
        <v>0</v>
      </c>
      <c r="J27" s="28">
        <v>0</v>
      </c>
      <c r="K27" s="28">
        <f t="shared" si="7"/>
        <v>0</v>
      </c>
      <c r="L27" s="28">
        <f t="shared" ref="L27:L49" si="12">SUM(L9:L26)</f>
        <v>0</v>
      </c>
      <c r="M27" s="28">
        <v>0</v>
      </c>
      <c r="N27" s="30">
        <v>0</v>
      </c>
    </row>
    <row r="28" spans="1:14" s="31" customFormat="1" ht="78.75" x14ac:dyDescent="0.25">
      <c r="A28" s="29" t="s">
        <v>31</v>
      </c>
      <c r="B28" s="28">
        <v>205</v>
      </c>
      <c r="C28" s="28"/>
      <c r="D28" s="28">
        <v>205</v>
      </c>
      <c r="E28" s="28">
        <v>205</v>
      </c>
      <c r="F28" s="28">
        <f t="shared" si="10"/>
        <v>0</v>
      </c>
      <c r="G28" s="28">
        <v>205</v>
      </c>
      <c r="H28" s="28">
        <v>137.4</v>
      </c>
      <c r="I28" s="28">
        <v>0</v>
      </c>
      <c r="J28" s="28">
        <v>137.4</v>
      </c>
      <c r="K28" s="28">
        <v>137.4</v>
      </c>
      <c r="L28" s="28">
        <f t="shared" si="12"/>
        <v>0</v>
      </c>
      <c r="M28" s="28">
        <v>137.4</v>
      </c>
      <c r="N28" s="30">
        <v>68</v>
      </c>
    </row>
    <row r="29" spans="1:14" s="31" customFormat="1" x14ac:dyDescent="0.25">
      <c r="A29" s="29" t="s">
        <v>19</v>
      </c>
      <c r="B29" s="28">
        <v>130</v>
      </c>
      <c r="C29" s="28">
        <v>0</v>
      </c>
      <c r="D29" s="28">
        <v>130</v>
      </c>
      <c r="E29" s="28">
        <v>130</v>
      </c>
      <c r="F29" s="28">
        <v>0</v>
      </c>
      <c r="G29" s="28">
        <v>130</v>
      </c>
      <c r="H29" s="28">
        <v>129.98400000000001</v>
      </c>
      <c r="I29" s="28">
        <v>0</v>
      </c>
      <c r="J29" s="28">
        <v>130</v>
      </c>
      <c r="K29" s="28">
        <v>130</v>
      </c>
      <c r="L29" s="28">
        <v>0</v>
      </c>
      <c r="M29" s="28">
        <v>130</v>
      </c>
      <c r="N29" s="30">
        <v>100</v>
      </c>
    </row>
    <row r="30" spans="1:14" x14ac:dyDescent="0.25">
      <c r="A30" s="3" t="s">
        <v>12</v>
      </c>
      <c r="B30" s="9">
        <f t="shared" ref="B30:B49" si="13">D30</f>
        <v>75</v>
      </c>
      <c r="C30" s="9">
        <f>SUM(C11:C28)</f>
        <v>0</v>
      </c>
      <c r="D30" s="9">
        <v>75</v>
      </c>
      <c r="E30" s="9">
        <v>75</v>
      </c>
      <c r="F30" s="9">
        <f>SUM(F11:F28)</f>
        <v>0</v>
      </c>
      <c r="G30" s="9">
        <v>75</v>
      </c>
      <c r="H30" s="9">
        <v>7.4210000000000003</v>
      </c>
      <c r="I30" s="9">
        <f>SUM(I11:I28)</f>
        <v>0</v>
      </c>
      <c r="J30" s="9">
        <v>7.4</v>
      </c>
      <c r="K30" s="9">
        <v>7.4</v>
      </c>
      <c r="L30" s="9">
        <f>SUM(L11:L28)</f>
        <v>0</v>
      </c>
      <c r="M30" s="9">
        <v>7.4</v>
      </c>
      <c r="N30" s="8">
        <v>9.9</v>
      </c>
    </row>
    <row r="31" spans="1:14" s="31" customFormat="1" ht="78.75" x14ac:dyDescent="0.25">
      <c r="A31" s="29" t="s">
        <v>32</v>
      </c>
      <c r="B31" s="28">
        <f t="shared" si="13"/>
        <v>574.1</v>
      </c>
      <c r="C31" s="28">
        <f t="shared" ref="C31:C47" si="14">SUM(C12:C30)</f>
        <v>0</v>
      </c>
      <c r="D31" s="28">
        <v>574.1</v>
      </c>
      <c r="E31" s="28">
        <f t="shared" ref="E31:E49" si="15">G31</f>
        <v>574.1</v>
      </c>
      <c r="F31" s="28">
        <f t="shared" ref="F31:F47" si="16">SUM(F12:F30)</f>
        <v>0</v>
      </c>
      <c r="G31" s="28">
        <v>574.1</v>
      </c>
      <c r="H31" s="28">
        <v>573.9</v>
      </c>
      <c r="I31" s="28">
        <f t="shared" ref="I31:I47" si="17">SUM(I12:I30)</f>
        <v>0</v>
      </c>
      <c r="J31" s="28">
        <v>573.9</v>
      </c>
      <c r="K31" s="28">
        <v>573.9</v>
      </c>
      <c r="L31" s="28">
        <f t="shared" ref="L31:L47" si="18">SUM(L12:L30)</f>
        <v>0</v>
      </c>
      <c r="M31" s="28">
        <v>573.9</v>
      </c>
      <c r="N31" s="30">
        <f t="shared" si="8"/>
        <v>99.965162863612605</v>
      </c>
    </row>
    <row r="32" spans="1:14" s="31" customFormat="1" ht="78.75" x14ac:dyDescent="0.25">
      <c r="A32" s="29" t="s">
        <v>33</v>
      </c>
      <c r="B32" s="28">
        <f t="shared" si="13"/>
        <v>245</v>
      </c>
      <c r="C32" s="28">
        <f t="shared" si="14"/>
        <v>0</v>
      </c>
      <c r="D32" s="28">
        <v>245</v>
      </c>
      <c r="E32" s="28">
        <f t="shared" si="15"/>
        <v>245</v>
      </c>
      <c r="F32" s="28">
        <f t="shared" si="16"/>
        <v>0</v>
      </c>
      <c r="G32" s="28">
        <v>245</v>
      </c>
      <c r="H32" s="28">
        <f t="shared" ref="H32:H49" si="19">J32</f>
        <v>244.2</v>
      </c>
      <c r="I32" s="28">
        <f t="shared" si="17"/>
        <v>0</v>
      </c>
      <c r="J32" s="28">
        <v>244.2</v>
      </c>
      <c r="K32" s="28">
        <f t="shared" ref="K32:K49" si="20">M32</f>
        <v>244.2</v>
      </c>
      <c r="L32" s="28">
        <f t="shared" si="18"/>
        <v>0</v>
      </c>
      <c r="M32" s="28">
        <v>244.2</v>
      </c>
      <c r="N32" s="30">
        <f t="shared" si="8"/>
        <v>99.673469387755091</v>
      </c>
    </row>
    <row r="33" spans="1:14" s="31" customFormat="1" ht="78.75" x14ac:dyDescent="0.25">
      <c r="A33" s="29" t="s">
        <v>34</v>
      </c>
      <c r="B33" s="28">
        <f t="shared" si="13"/>
        <v>140.9</v>
      </c>
      <c r="C33" s="28">
        <f t="shared" si="14"/>
        <v>0</v>
      </c>
      <c r="D33" s="28">
        <v>140.9</v>
      </c>
      <c r="E33" s="28">
        <f t="shared" si="15"/>
        <v>0</v>
      </c>
      <c r="F33" s="28">
        <f t="shared" si="16"/>
        <v>0</v>
      </c>
      <c r="G33" s="28">
        <v>0</v>
      </c>
      <c r="H33" s="28">
        <f t="shared" si="19"/>
        <v>0</v>
      </c>
      <c r="I33" s="28">
        <f t="shared" si="17"/>
        <v>0</v>
      </c>
      <c r="J33" s="28">
        <v>0</v>
      </c>
      <c r="K33" s="28">
        <f t="shared" si="20"/>
        <v>0</v>
      </c>
      <c r="L33" s="28">
        <f t="shared" si="18"/>
        <v>0</v>
      </c>
      <c r="M33" s="28">
        <v>0</v>
      </c>
      <c r="N33" s="30">
        <v>0</v>
      </c>
    </row>
    <row r="34" spans="1:14" s="31" customFormat="1" ht="78.75" x14ac:dyDescent="0.25">
      <c r="A34" s="29" t="s">
        <v>35</v>
      </c>
      <c r="B34" s="28">
        <f t="shared" si="13"/>
        <v>336.4</v>
      </c>
      <c r="C34" s="28">
        <f t="shared" si="14"/>
        <v>0</v>
      </c>
      <c r="D34" s="28">
        <v>336.4</v>
      </c>
      <c r="E34" s="28">
        <f t="shared" si="15"/>
        <v>0</v>
      </c>
      <c r="F34" s="28">
        <f t="shared" si="16"/>
        <v>0</v>
      </c>
      <c r="G34" s="28">
        <v>0</v>
      </c>
      <c r="H34" s="28">
        <f t="shared" si="19"/>
        <v>0</v>
      </c>
      <c r="I34" s="28">
        <f t="shared" si="17"/>
        <v>0</v>
      </c>
      <c r="J34" s="28">
        <v>0</v>
      </c>
      <c r="K34" s="28">
        <f t="shared" si="20"/>
        <v>0</v>
      </c>
      <c r="L34" s="28">
        <f t="shared" si="18"/>
        <v>0</v>
      </c>
      <c r="M34" s="28">
        <v>0</v>
      </c>
      <c r="N34" s="30">
        <v>0</v>
      </c>
    </row>
    <row r="35" spans="1:14" s="31" customFormat="1" ht="78.75" x14ac:dyDescent="0.25">
      <c r="A35" s="29" t="s">
        <v>36</v>
      </c>
      <c r="B35" s="28">
        <f t="shared" si="13"/>
        <v>114.8</v>
      </c>
      <c r="C35" s="28">
        <f t="shared" si="14"/>
        <v>0</v>
      </c>
      <c r="D35" s="28">
        <v>114.8</v>
      </c>
      <c r="E35" s="28">
        <v>114.8</v>
      </c>
      <c r="F35" s="28">
        <f t="shared" si="16"/>
        <v>0</v>
      </c>
      <c r="G35" s="28">
        <v>114.8</v>
      </c>
      <c r="H35" s="28">
        <f t="shared" si="19"/>
        <v>113.6</v>
      </c>
      <c r="I35" s="28">
        <f t="shared" si="17"/>
        <v>0</v>
      </c>
      <c r="J35" s="28">
        <v>113.6</v>
      </c>
      <c r="K35" s="28">
        <f t="shared" si="20"/>
        <v>113.6</v>
      </c>
      <c r="L35" s="28">
        <f t="shared" si="18"/>
        <v>0</v>
      </c>
      <c r="M35" s="28">
        <v>113.6</v>
      </c>
      <c r="N35" s="30">
        <f t="shared" si="8"/>
        <v>98.954703832752614</v>
      </c>
    </row>
    <row r="36" spans="1:14" s="31" customFormat="1" ht="78.75" x14ac:dyDescent="0.25">
      <c r="A36" s="29" t="s">
        <v>37</v>
      </c>
      <c r="B36" s="28">
        <f t="shared" si="13"/>
        <v>100.5</v>
      </c>
      <c r="C36" s="28">
        <f t="shared" si="14"/>
        <v>0</v>
      </c>
      <c r="D36" s="28">
        <v>100.5</v>
      </c>
      <c r="E36" s="28">
        <v>100.5</v>
      </c>
      <c r="F36" s="28">
        <f t="shared" si="16"/>
        <v>0</v>
      </c>
      <c r="G36" s="28">
        <v>100.5</v>
      </c>
      <c r="H36" s="28">
        <v>0</v>
      </c>
      <c r="I36" s="28">
        <f t="shared" si="17"/>
        <v>0</v>
      </c>
      <c r="J36" s="28">
        <v>0</v>
      </c>
      <c r="K36" s="28">
        <f t="shared" si="20"/>
        <v>0</v>
      </c>
      <c r="L36" s="28">
        <f t="shared" si="18"/>
        <v>0</v>
      </c>
      <c r="M36" s="28">
        <v>0</v>
      </c>
      <c r="N36" s="30">
        <v>0</v>
      </c>
    </row>
    <row r="37" spans="1:14" s="31" customFormat="1" ht="78.75" x14ac:dyDescent="0.25">
      <c r="A37" s="29" t="s">
        <v>38</v>
      </c>
      <c r="B37" s="28">
        <f t="shared" si="13"/>
        <v>199</v>
      </c>
      <c r="C37" s="28">
        <f t="shared" si="14"/>
        <v>0</v>
      </c>
      <c r="D37" s="28">
        <v>199</v>
      </c>
      <c r="E37" s="28">
        <f t="shared" si="15"/>
        <v>199</v>
      </c>
      <c r="F37" s="28">
        <f t="shared" si="16"/>
        <v>0</v>
      </c>
      <c r="G37" s="28">
        <v>199</v>
      </c>
      <c r="H37" s="28">
        <f t="shared" si="19"/>
        <v>199</v>
      </c>
      <c r="I37" s="28">
        <f t="shared" si="17"/>
        <v>0</v>
      </c>
      <c r="J37" s="28">
        <v>199</v>
      </c>
      <c r="K37" s="28">
        <f t="shared" si="20"/>
        <v>199</v>
      </c>
      <c r="L37" s="28">
        <f t="shared" si="18"/>
        <v>0</v>
      </c>
      <c r="M37" s="28">
        <v>199</v>
      </c>
      <c r="N37" s="30">
        <f t="shared" si="8"/>
        <v>100</v>
      </c>
    </row>
    <row r="38" spans="1:14" s="31" customFormat="1" ht="78.75" x14ac:dyDescent="0.25">
      <c r="A38" s="29" t="s">
        <v>39</v>
      </c>
      <c r="B38" s="28">
        <f t="shared" si="13"/>
        <v>272.7</v>
      </c>
      <c r="C38" s="28">
        <f t="shared" si="14"/>
        <v>0</v>
      </c>
      <c r="D38" s="28">
        <v>272.7</v>
      </c>
      <c r="E38" s="28">
        <v>272.7</v>
      </c>
      <c r="F38" s="28">
        <f t="shared" si="16"/>
        <v>0</v>
      </c>
      <c r="G38" s="28">
        <v>272.7</v>
      </c>
      <c r="H38" s="28">
        <v>272.64999999999998</v>
      </c>
      <c r="I38" s="28">
        <f t="shared" si="17"/>
        <v>0</v>
      </c>
      <c r="J38" s="28">
        <v>272.7</v>
      </c>
      <c r="K38" s="28">
        <v>272.7</v>
      </c>
      <c r="L38" s="28">
        <f t="shared" si="18"/>
        <v>0</v>
      </c>
      <c r="M38" s="28">
        <v>272.7</v>
      </c>
      <c r="N38" s="30">
        <v>100</v>
      </c>
    </row>
    <row r="39" spans="1:14" s="31" customFormat="1" ht="78.75" x14ac:dyDescent="0.25">
      <c r="A39" s="29" t="s">
        <v>40</v>
      </c>
      <c r="B39" s="28">
        <f t="shared" si="13"/>
        <v>57.4</v>
      </c>
      <c r="C39" s="28">
        <f t="shared" si="14"/>
        <v>0</v>
      </c>
      <c r="D39" s="28">
        <v>57.4</v>
      </c>
      <c r="E39" s="28">
        <f t="shared" si="15"/>
        <v>57.4</v>
      </c>
      <c r="F39" s="28">
        <f t="shared" si="16"/>
        <v>0</v>
      </c>
      <c r="G39" s="28">
        <v>57.4</v>
      </c>
      <c r="H39" s="28">
        <f t="shared" si="19"/>
        <v>56.8</v>
      </c>
      <c r="I39" s="28">
        <f t="shared" si="17"/>
        <v>0</v>
      </c>
      <c r="J39" s="28">
        <v>56.8</v>
      </c>
      <c r="K39" s="28">
        <f t="shared" si="20"/>
        <v>56.8</v>
      </c>
      <c r="L39" s="28">
        <f t="shared" si="18"/>
        <v>0</v>
      </c>
      <c r="M39" s="28">
        <v>56.8</v>
      </c>
      <c r="N39" s="30">
        <f t="shared" si="8"/>
        <v>98.954703832752614</v>
      </c>
    </row>
    <row r="40" spans="1:14" s="31" customFormat="1" ht="78.75" x14ac:dyDescent="0.25">
      <c r="A40" s="29" t="s">
        <v>41</v>
      </c>
      <c r="B40" s="28">
        <f t="shared" si="13"/>
        <v>86.1</v>
      </c>
      <c r="C40" s="28">
        <f t="shared" si="14"/>
        <v>0</v>
      </c>
      <c r="D40" s="28">
        <v>86.1</v>
      </c>
      <c r="E40" s="28">
        <v>86.1</v>
      </c>
      <c r="F40" s="28">
        <f t="shared" si="16"/>
        <v>0</v>
      </c>
      <c r="G40" s="28">
        <v>86.1</v>
      </c>
      <c r="H40" s="28">
        <v>79.2</v>
      </c>
      <c r="I40" s="28">
        <f t="shared" si="17"/>
        <v>0</v>
      </c>
      <c r="J40" s="28">
        <v>79.2</v>
      </c>
      <c r="K40" s="28">
        <v>79.2</v>
      </c>
      <c r="L40" s="28">
        <f t="shared" si="18"/>
        <v>0</v>
      </c>
      <c r="M40" s="28">
        <v>79.2</v>
      </c>
      <c r="N40" s="30">
        <v>92</v>
      </c>
    </row>
    <row r="41" spans="1:14" s="31" customFormat="1" ht="78.75" x14ac:dyDescent="0.25">
      <c r="A41" s="29" t="s">
        <v>42</v>
      </c>
      <c r="B41" s="28">
        <f t="shared" si="13"/>
        <v>114.8</v>
      </c>
      <c r="C41" s="28">
        <f t="shared" si="14"/>
        <v>0</v>
      </c>
      <c r="D41" s="28">
        <v>114.8</v>
      </c>
      <c r="E41" s="28">
        <v>114.8</v>
      </c>
      <c r="F41" s="28">
        <f t="shared" si="16"/>
        <v>0</v>
      </c>
      <c r="G41" s="28">
        <v>114.8</v>
      </c>
      <c r="H41" s="28">
        <v>114.8</v>
      </c>
      <c r="I41" s="28">
        <f t="shared" si="17"/>
        <v>0</v>
      </c>
      <c r="J41" s="28">
        <v>114.8</v>
      </c>
      <c r="K41" s="28">
        <v>114.8</v>
      </c>
      <c r="L41" s="28">
        <f t="shared" si="18"/>
        <v>0</v>
      </c>
      <c r="M41" s="28">
        <v>114.8</v>
      </c>
      <c r="N41" s="30">
        <v>100</v>
      </c>
    </row>
    <row r="42" spans="1:14" s="31" customFormat="1" ht="78.75" x14ac:dyDescent="0.25">
      <c r="A42" s="29" t="s">
        <v>43</v>
      </c>
      <c r="B42" s="28">
        <f t="shared" si="13"/>
        <v>142.19999999999999</v>
      </c>
      <c r="C42" s="28">
        <f t="shared" si="14"/>
        <v>0</v>
      </c>
      <c r="D42" s="28">
        <v>142.19999999999999</v>
      </c>
      <c r="E42" s="28">
        <v>142.19999999999999</v>
      </c>
      <c r="F42" s="28">
        <f t="shared" si="16"/>
        <v>0</v>
      </c>
      <c r="G42" s="28">
        <v>142.19999999999999</v>
      </c>
      <c r="H42" s="28">
        <v>142</v>
      </c>
      <c r="I42" s="28">
        <f t="shared" si="17"/>
        <v>0</v>
      </c>
      <c r="J42" s="28">
        <v>142</v>
      </c>
      <c r="K42" s="28">
        <v>142</v>
      </c>
      <c r="L42" s="28">
        <f t="shared" si="18"/>
        <v>0</v>
      </c>
      <c r="M42" s="28">
        <v>142</v>
      </c>
      <c r="N42" s="30">
        <v>99.8</v>
      </c>
    </row>
    <row r="43" spans="1:14" s="31" customFormat="1" ht="78.75" x14ac:dyDescent="0.25">
      <c r="A43" s="29" t="s">
        <v>44</v>
      </c>
      <c r="B43" s="28">
        <f t="shared" si="13"/>
        <v>100</v>
      </c>
      <c r="C43" s="28">
        <f t="shared" si="14"/>
        <v>0</v>
      </c>
      <c r="D43" s="28">
        <v>100</v>
      </c>
      <c r="E43" s="28">
        <v>100</v>
      </c>
      <c r="F43" s="28">
        <f t="shared" si="16"/>
        <v>0</v>
      </c>
      <c r="G43" s="28">
        <v>100</v>
      </c>
      <c r="H43" s="28">
        <v>0</v>
      </c>
      <c r="I43" s="28">
        <f t="shared" si="17"/>
        <v>0</v>
      </c>
      <c r="J43" s="28">
        <v>0</v>
      </c>
      <c r="K43" s="28">
        <v>0</v>
      </c>
      <c r="L43" s="28">
        <f t="shared" si="18"/>
        <v>0</v>
      </c>
      <c r="M43" s="28">
        <v>0</v>
      </c>
      <c r="N43" s="30">
        <v>0</v>
      </c>
    </row>
    <row r="44" spans="1:14" s="31" customFormat="1" ht="78.75" x14ac:dyDescent="0.25">
      <c r="A44" s="29" t="s">
        <v>45</v>
      </c>
      <c r="B44" s="28">
        <f t="shared" si="13"/>
        <v>392.5</v>
      </c>
      <c r="C44" s="28">
        <f t="shared" si="14"/>
        <v>0</v>
      </c>
      <c r="D44" s="28">
        <v>392.5</v>
      </c>
      <c r="E44" s="28">
        <v>392.5</v>
      </c>
      <c r="F44" s="28">
        <f t="shared" si="16"/>
        <v>0</v>
      </c>
      <c r="G44" s="28">
        <v>392.5</v>
      </c>
      <c r="H44" s="28">
        <v>0</v>
      </c>
      <c r="I44" s="28">
        <f t="shared" si="17"/>
        <v>0</v>
      </c>
      <c r="J44" s="28">
        <v>0</v>
      </c>
      <c r="K44" s="28">
        <v>0</v>
      </c>
      <c r="L44" s="28">
        <f t="shared" si="18"/>
        <v>0</v>
      </c>
      <c r="M44" s="28">
        <v>0</v>
      </c>
      <c r="N44" s="30">
        <v>0</v>
      </c>
    </row>
    <row r="45" spans="1:14" s="31" customFormat="1" ht="78.75" x14ac:dyDescent="0.25">
      <c r="A45" s="29" t="s">
        <v>46</v>
      </c>
      <c r="B45" s="28">
        <f t="shared" si="13"/>
        <v>184.8</v>
      </c>
      <c r="C45" s="28">
        <f t="shared" si="14"/>
        <v>0</v>
      </c>
      <c r="D45" s="28">
        <v>184.8</v>
      </c>
      <c r="E45" s="28">
        <v>184.8</v>
      </c>
      <c r="F45" s="28">
        <f t="shared" si="16"/>
        <v>0</v>
      </c>
      <c r="G45" s="28">
        <v>184.8</v>
      </c>
      <c r="H45" s="28">
        <v>0</v>
      </c>
      <c r="I45" s="28">
        <f t="shared" si="17"/>
        <v>0</v>
      </c>
      <c r="J45" s="28">
        <v>0</v>
      </c>
      <c r="K45" s="28">
        <v>0</v>
      </c>
      <c r="L45" s="28">
        <f t="shared" si="18"/>
        <v>0</v>
      </c>
      <c r="M45" s="28">
        <v>0</v>
      </c>
      <c r="N45" s="30">
        <v>0</v>
      </c>
    </row>
    <row r="46" spans="1:14" s="31" customFormat="1" ht="78.75" x14ac:dyDescent="0.25">
      <c r="A46" s="29" t="s">
        <v>47</v>
      </c>
      <c r="B46" s="28">
        <f t="shared" si="13"/>
        <v>160</v>
      </c>
      <c r="C46" s="28">
        <f t="shared" si="14"/>
        <v>0</v>
      </c>
      <c r="D46" s="28">
        <v>160</v>
      </c>
      <c r="E46" s="28">
        <v>160</v>
      </c>
      <c r="F46" s="28">
        <f t="shared" si="16"/>
        <v>0</v>
      </c>
      <c r="G46" s="28">
        <v>160</v>
      </c>
      <c r="H46" s="28">
        <f t="shared" si="19"/>
        <v>113.6</v>
      </c>
      <c r="I46" s="28">
        <f t="shared" si="17"/>
        <v>0</v>
      </c>
      <c r="J46" s="28">
        <v>113.6</v>
      </c>
      <c r="K46" s="28">
        <f t="shared" si="20"/>
        <v>113.6</v>
      </c>
      <c r="L46" s="28">
        <f t="shared" si="18"/>
        <v>0</v>
      </c>
      <c r="M46" s="28">
        <v>113.6</v>
      </c>
      <c r="N46" s="30">
        <f t="shared" si="8"/>
        <v>71</v>
      </c>
    </row>
    <row r="47" spans="1:14" s="31" customFormat="1" ht="78.75" x14ac:dyDescent="0.25">
      <c r="A47" s="29" t="s">
        <v>48</v>
      </c>
      <c r="B47" s="28">
        <f t="shared" si="13"/>
        <v>120</v>
      </c>
      <c r="C47" s="28">
        <f t="shared" si="14"/>
        <v>0</v>
      </c>
      <c r="D47" s="28">
        <v>120</v>
      </c>
      <c r="E47" s="28">
        <f t="shared" si="15"/>
        <v>120</v>
      </c>
      <c r="F47" s="28">
        <f t="shared" si="16"/>
        <v>0</v>
      </c>
      <c r="G47" s="28">
        <v>120</v>
      </c>
      <c r="H47" s="28">
        <f t="shared" si="19"/>
        <v>0</v>
      </c>
      <c r="I47" s="28">
        <f t="shared" si="17"/>
        <v>0</v>
      </c>
      <c r="J47" s="28">
        <v>0</v>
      </c>
      <c r="K47" s="28">
        <f t="shared" si="20"/>
        <v>0</v>
      </c>
      <c r="L47" s="28">
        <f t="shared" si="18"/>
        <v>0</v>
      </c>
      <c r="M47" s="28">
        <v>0</v>
      </c>
      <c r="N47" s="30">
        <f t="shared" si="8"/>
        <v>0</v>
      </c>
    </row>
    <row r="48" spans="1:14" s="31" customFormat="1" ht="78.75" x14ac:dyDescent="0.25">
      <c r="A48" s="29" t="s">
        <v>49</v>
      </c>
      <c r="B48" s="28">
        <f t="shared" si="13"/>
        <v>114.8</v>
      </c>
      <c r="C48" s="28">
        <f t="shared" si="9"/>
        <v>0</v>
      </c>
      <c r="D48" s="28">
        <v>114.8</v>
      </c>
      <c r="E48" s="28">
        <v>114.8</v>
      </c>
      <c r="F48" s="28">
        <f t="shared" si="10"/>
        <v>0</v>
      </c>
      <c r="G48" s="28">
        <v>114.8</v>
      </c>
      <c r="H48" s="28">
        <v>114.8</v>
      </c>
      <c r="I48" s="28">
        <f t="shared" si="11"/>
        <v>0</v>
      </c>
      <c r="J48" s="28">
        <v>114.8</v>
      </c>
      <c r="K48" s="28">
        <v>114.8</v>
      </c>
      <c r="L48" s="28">
        <f t="shared" si="12"/>
        <v>0</v>
      </c>
      <c r="M48" s="28">
        <v>114.8</v>
      </c>
      <c r="N48" s="30">
        <v>100</v>
      </c>
    </row>
    <row r="49" spans="1:14" s="31" customFormat="1" ht="47.25" x14ac:dyDescent="0.25">
      <c r="A49" s="29" t="s">
        <v>50</v>
      </c>
      <c r="B49" s="28">
        <f t="shared" si="13"/>
        <v>201.1</v>
      </c>
      <c r="C49" s="28">
        <f t="shared" si="9"/>
        <v>0</v>
      </c>
      <c r="D49" s="28">
        <v>201.1</v>
      </c>
      <c r="E49" s="28">
        <f t="shared" si="15"/>
        <v>101.1</v>
      </c>
      <c r="F49" s="28">
        <f t="shared" si="10"/>
        <v>0</v>
      </c>
      <c r="G49" s="28">
        <v>101.1</v>
      </c>
      <c r="H49" s="28">
        <f t="shared" si="19"/>
        <v>99.6</v>
      </c>
      <c r="I49" s="28">
        <f t="shared" si="11"/>
        <v>0</v>
      </c>
      <c r="J49" s="28">
        <v>99.6</v>
      </c>
      <c r="K49" s="28">
        <f t="shared" si="20"/>
        <v>99.6</v>
      </c>
      <c r="L49" s="28">
        <f t="shared" si="12"/>
        <v>0</v>
      </c>
      <c r="M49" s="28">
        <v>99.6</v>
      </c>
      <c r="N49" s="30">
        <f t="shared" si="8"/>
        <v>98.516320474777459</v>
      </c>
    </row>
    <row r="50" spans="1:14" s="31" customFormat="1" ht="94.5" x14ac:dyDescent="0.25">
      <c r="A50" s="29" t="s">
        <v>51</v>
      </c>
      <c r="B50" s="28">
        <v>1458.6</v>
      </c>
      <c r="C50" s="28">
        <v>0</v>
      </c>
      <c r="D50" s="28">
        <v>1458.6</v>
      </c>
      <c r="E50" s="28">
        <v>1458.6</v>
      </c>
      <c r="F50" s="28">
        <v>0</v>
      </c>
      <c r="G50" s="28">
        <v>1458.6</v>
      </c>
      <c r="H50" s="28">
        <v>952.51800000000003</v>
      </c>
      <c r="I50" s="28">
        <v>0</v>
      </c>
      <c r="J50" s="28">
        <v>952.5</v>
      </c>
      <c r="K50" s="28">
        <v>952.5</v>
      </c>
      <c r="L50" s="28">
        <v>0</v>
      </c>
      <c r="M50" s="28">
        <v>952.5</v>
      </c>
      <c r="N50" s="30">
        <f t="shared" si="8"/>
        <v>65.303578774167022</v>
      </c>
    </row>
    <row r="51" spans="1:14" x14ac:dyDescent="0.25">
      <c r="A51" s="3" t="s">
        <v>13</v>
      </c>
      <c r="B51" s="9">
        <f>D51</f>
        <v>98.9</v>
      </c>
      <c r="C51" s="9">
        <f t="shared" ref="C51:C71" si="21">SUM(C33:C50)</f>
        <v>0</v>
      </c>
      <c r="D51" s="9">
        <v>98.9</v>
      </c>
      <c r="E51" s="9">
        <f>G51</f>
        <v>98.9</v>
      </c>
      <c r="F51" s="9">
        <f t="shared" ref="F51:F71" si="22">SUM(F33:F50)</f>
        <v>0</v>
      </c>
      <c r="G51" s="9">
        <v>98.9</v>
      </c>
      <c r="H51" s="9">
        <v>98.293999999999997</v>
      </c>
      <c r="I51" s="9">
        <f t="shared" ref="I51:I80" si="23">SUM(I33:I50)</f>
        <v>0</v>
      </c>
      <c r="J51" s="9">
        <v>98.3</v>
      </c>
      <c r="K51" s="9">
        <f>M51</f>
        <v>98.3</v>
      </c>
      <c r="L51" s="9">
        <f t="shared" ref="L51" si="24">SUM(L33:L50)</f>
        <v>0</v>
      </c>
      <c r="M51" s="9">
        <v>98.3</v>
      </c>
      <c r="N51" s="8">
        <f t="shared" si="8"/>
        <v>99.38725985844286</v>
      </c>
    </row>
    <row r="52" spans="1:14" x14ac:dyDescent="0.25">
      <c r="A52" s="3" t="s">
        <v>12</v>
      </c>
      <c r="B52" s="9">
        <v>1359.7</v>
      </c>
      <c r="C52" s="9">
        <v>0</v>
      </c>
      <c r="D52" s="9">
        <v>1359.7</v>
      </c>
      <c r="E52" s="9">
        <v>1359.7</v>
      </c>
      <c r="F52" s="9">
        <v>0</v>
      </c>
      <c r="G52" s="9">
        <v>1359.7</v>
      </c>
      <c r="H52" s="9">
        <v>854.22400000000005</v>
      </c>
      <c r="I52" s="9">
        <v>0</v>
      </c>
      <c r="J52" s="9">
        <v>854.2</v>
      </c>
      <c r="K52" s="9">
        <v>854.2</v>
      </c>
      <c r="L52" s="9">
        <v>0</v>
      </c>
      <c r="M52" s="9">
        <v>854.2</v>
      </c>
      <c r="N52" s="8"/>
    </row>
    <row r="53" spans="1:14" s="31" customFormat="1" ht="63" x14ac:dyDescent="0.25">
      <c r="A53" s="29" t="s">
        <v>52</v>
      </c>
      <c r="B53" s="28">
        <f>B72+B73</f>
        <v>2133.5</v>
      </c>
      <c r="C53" s="28">
        <f>SUM(C34:C51)</f>
        <v>0</v>
      </c>
      <c r="D53" s="28">
        <f t="shared" ref="D53" si="25">D72+D73</f>
        <v>2133.5</v>
      </c>
      <c r="E53" s="28">
        <v>1699</v>
      </c>
      <c r="F53" s="28">
        <v>0</v>
      </c>
      <c r="G53" s="28">
        <v>1699</v>
      </c>
      <c r="H53" s="28">
        <v>865.81600000000003</v>
      </c>
      <c r="I53" s="28">
        <v>0</v>
      </c>
      <c r="J53" s="28">
        <v>865.8</v>
      </c>
      <c r="K53" s="28">
        <v>865.8</v>
      </c>
      <c r="L53" s="28">
        <v>0</v>
      </c>
      <c r="M53" s="28">
        <v>865.8</v>
      </c>
      <c r="N53" s="30">
        <f t="shared" si="8"/>
        <v>50.960329605650386</v>
      </c>
    </row>
    <row r="54" spans="1:14" x14ac:dyDescent="0.25">
      <c r="A54" s="3" t="s">
        <v>11</v>
      </c>
      <c r="B54" s="9">
        <f>D54</f>
        <v>110</v>
      </c>
      <c r="C54" s="9">
        <f t="shared" ref="C54:C70" si="26">SUM(C35:C53)</f>
        <v>0</v>
      </c>
      <c r="D54" s="9">
        <v>110</v>
      </c>
      <c r="E54" s="9">
        <f>G54</f>
        <v>110</v>
      </c>
      <c r="F54" s="9">
        <f t="shared" ref="F54:F70" si="27">SUM(F35:F53)</f>
        <v>0</v>
      </c>
      <c r="G54" s="9">
        <v>110</v>
      </c>
      <c r="H54" s="9">
        <f>J54</f>
        <v>0</v>
      </c>
      <c r="I54" s="9">
        <f t="shared" ref="I54:I70" si="28">SUM(I35:I53)</f>
        <v>0</v>
      </c>
      <c r="J54" s="9">
        <v>0</v>
      </c>
      <c r="K54" s="9">
        <f>M54</f>
        <v>0</v>
      </c>
      <c r="L54" s="9">
        <f t="shared" ref="L54:L70" si="29">SUM(L35:L53)</f>
        <v>0</v>
      </c>
      <c r="M54" s="9">
        <v>0</v>
      </c>
      <c r="N54" s="8">
        <f t="shared" si="8"/>
        <v>0</v>
      </c>
    </row>
    <row r="55" spans="1:14" x14ac:dyDescent="0.25">
      <c r="A55" s="3" t="s">
        <v>12</v>
      </c>
      <c r="B55" s="9">
        <f t="shared" ref="B55:B71" si="30">D55</f>
        <v>143.4</v>
      </c>
      <c r="C55" s="9">
        <f t="shared" si="26"/>
        <v>0</v>
      </c>
      <c r="D55" s="9">
        <v>143.4</v>
      </c>
      <c r="E55" s="9">
        <v>143.4</v>
      </c>
      <c r="F55" s="9">
        <f t="shared" si="27"/>
        <v>0</v>
      </c>
      <c r="G55" s="9">
        <v>143.4</v>
      </c>
      <c r="H55" s="9">
        <f t="shared" ref="H55:H71" si="31">J55</f>
        <v>43.826999999999998</v>
      </c>
      <c r="I55" s="9">
        <f t="shared" si="28"/>
        <v>0</v>
      </c>
      <c r="J55" s="9">
        <f>43.827</f>
        <v>43.826999999999998</v>
      </c>
      <c r="K55" s="9">
        <f t="shared" ref="K55:K71" si="32">M55</f>
        <v>43.826999999999998</v>
      </c>
      <c r="L55" s="9">
        <f t="shared" si="29"/>
        <v>0</v>
      </c>
      <c r="M55" s="9">
        <f>43.827</f>
        <v>43.826999999999998</v>
      </c>
      <c r="N55" s="8">
        <f t="shared" si="8"/>
        <v>30.562761506276146</v>
      </c>
    </row>
    <row r="56" spans="1:14" x14ac:dyDescent="0.25">
      <c r="A56" s="3" t="s">
        <v>13</v>
      </c>
      <c r="B56" s="9">
        <f t="shared" si="30"/>
        <v>28</v>
      </c>
      <c r="C56" s="9">
        <f t="shared" si="26"/>
        <v>0</v>
      </c>
      <c r="D56" s="9">
        <v>28</v>
      </c>
      <c r="E56" s="9">
        <v>28</v>
      </c>
      <c r="F56" s="9">
        <f t="shared" si="27"/>
        <v>0</v>
      </c>
      <c r="G56" s="9">
        <v>28</v>
      </c>
      <c r="H56" s="9">
        <f t="shared" si="31"/>
        <v>0</v>
      </c>
      <c r="I56" s="9">
        <f t="shared" si="28"/>
        <v>0</v>
      </c>
      <c r="J56" s="9">
        <v>0</v>
      </c>
      <c r="K56" s="9">
        <f t="shared" si="32"/>
        <v>0</v>
      </c>
      <c r="L56" s="9">
        <f t="shared" si="29"/>
        <v>0</v>
      </c>
      <c r="M56" s="9">
        <v>0</v>
      </c>
      <c r="N56" s="8">
        <v>0</v>
      </c>
    </row>
    <row r="57" spans="1:14" x14ac:dyDescent="0.25">
      <c r="A57" s="3" t="s">
        <v>14</v>
      </c>
      <c r="B57" s="9">
        <f t="shared" si="30"/>
        <v>32</v>
      </c>
      <c r="C57" s="9">
        <f t="shared" si="26"/>
        <v>0</v>
      </c>
      <c r="D57" s="9">
        <v>32</v>
      </c>
      <c r="E57" s="9">
        <f t="shared" ref="E57:E70" si="33">G57</f>
        <v>20</v>
      </c>
      <c r="F57" s="9">
        <f t="shared" si="27"/>
        <v>0</v>
      </c>
      <c r="G57" s="9">
        <v>20</v>
      </c>
      <c r="H57" s="9">
        <f t="shared" si="31"/>
        <v>20</v>
      </c>
      <c r="I57" s="9">
        <f t="shared" si="28"/>
        <v>0</v>
      </c>
      <c r="J57" s="9">
        <v>20</v>
      </c>
      <c r="K57" s="9">
        <f t="shared" si="32"/>
        <v>20</v>
      </c>
      <c r="L57" s="9">
        <f t="shared" si="29"/>
        <v>0</v>
      </c>
      <c r="M57" s="9">
        <v>20</v>
      </c>
      <c r="N57" s="8">
        <f t="shared" si="8"/>
        <v>100</v>
      </c>
    </row>
    <row r="58" spans="1:14" x14ac:dyDescent="0.25">
      <c r="A58" s="3" t="s">
        <v>15</v>
      </c>
      <c r="B58" s="9">
        <f t="shared" si="30"/>
        <v>91</v>
      </c>
      <c r="C58" s="9">
        <f t="shared" si="26"/>
        <v>0</v>
      </c>
      <c r="D58" s="9">
        <v>91</v>
      </c>
      <c r="E58" s="9">
        <v>0</v>
      </c>
      <c r="F58" s="9">
        <f t="shared" si="27"/>
        <v>0</v>
      </c>
      <c r="G58" s="9">
        <v>0</v>
      </c>
      <c r="H58" s="9">
        <f t="shared" si="31"/>
        <v>0</v>
      </c>
      <c r="I58" s="9">
        <f t="shared" si="28"/>
        <v>0</v>
      </c>
      <c r="J58" s="9">
        <v>0</v>
      </c>
      <c r="K58" s="9">
        <f t="shared" si="32"/>
        <v>0</v>
      </c>
      <c r="L58" s="9">
        <f t="shared" si="29"/>
        <v>0</v>
      </c>
      <c r="M58" s="9">
        <v>0</v>
      </c>
      <c r="N58" s="8">
        <v>0</v>
      </c>
    </row>
    <row r="59" spans="1:14" x14ac:dyDescent="0.25">
      <c r="A59" s="3" t="s">
        <v>16</v>
      </c>
      <c r="B59" s="9">
        <f t="shared" si="30"/>
        <v>300</v>
      </c>
      <c r="C59" s="9">
        <f t="shared" si="26"/>
        <v>0</v>
      </c>
      <c r="D59" s="9">
        <v>300</v>
      </c>
      <c r="E59" s="9">
        <v>225</v>
      </c>
      <c r="F59" s="9">
        <f t="shared" si="27"/>
        <v>0</v>
      </c>
      <c r="G59" s="9">
        <v>225</v>
      </c>
      <c r="H59" s="9">
        <v>85.352999999999994</v>
      </c>
      <c r="I59" s="9">
        <f t="shared" si="28"/>
        <v>0</v>
      </c>
      <c r="J59" s="9">
        <v>85.4</v>
      </c>
      <c r="K59" s="9">
        <v>85.4</v>
      </c>
      <c r="L59" s="9">
        <f t="shared" si="29"/>
        <v>0</v>
      </c>
      <c r="M59" s="9">
        <v>85.4</v>
      </c>
      <c r="N59" s="8">
        <f t="shared" si="8"/>
        <v>37.934666666666665</v>
      </c>
    </row>
    <row r="60" spans="1:14" x14ac:dyDescent="0.25">
      <c r="A60" s="3" t="s">
        <v>17</v>
      </c>
      <c r="B60" s="9">
        <f t="shared" si="30"/>
        <v>63</v>
      </c>
      <c r="C60" s="9">
        <f t="shared" si="26"/>
        <v>0</v>
      </c>
      <c r="D60" s="9">
        <v>63</v>
      </c>
      <c r="E60" s="9">
        <f t="shared" si="33"/>
        <v>0</v>
      </c>
      <c r="F60" s="9">
        <f t="shared" si="27"/>
        <v>0</v>
      </c>
      <c r="G60" s="9">
        <v>0</v>
      </c>
      <c r="H60" s="9">
        <f t="shared" si="31"/>
        <v>0</v>
      </c>
      <c r="I60" s="9">
        <f t="shared" si="28"/>
        <v>0</v>
      </c>
      <c r="J60" s="9">
        <v>0</v>
      </c>
      <c r="K60" s="9">
        <f t="shared" si="32"/>
        <v>0</v>
      </c>
      <c r="L60" s="9">
        <f t="shared" si="29"/>
        <v>0</v>
      </c>
      <c r="M60" s="9">
        <v>0</v>
      </c>
      <c r="N60" s="8">
        <v>0</v>
      </c>
    </row>
    <row r="61" spans="1:14" x14ac:dyDescent="0.25">
      <c r="A61" s="3" t="s">
        <v>18</v>
      </c>
      <c r="B61" s="9">
        <f t="shared" si="30"/>
        <v>63</v>
      </c>
      <c r="C61" s="9">
        <f t="shared" si="26"/>
        <v>0</v>
      </c>
      <c r="D61" s="9">
        <v>63</v>
      </c>
      <c r="E61" s="9">
        <v>63</v>
      </c>
      <c r="F61" s="9">
        <f t="shared" si="27"/>
        <v>0</v>
      </c>
      <c r="G61" s="9">
        <v>63</v>
      </c>
      <c r="H61" s="9">
        <v>63</v>
      </c>
      <c r="I61" s="9">
        <f t="shared" si="28"/>
        <v>0</v>
      </c>
      <c r="J61" s="9">
        <v>63</v>
      </c>
      <c r="K61" s="9">
        <v>63</v>
      </c>
      <c r="L61" s="9">
        <v>0</v>
      </c>
      <c r="M61" s="9">
        <v>63</v>
      </c>
      <c r="N61" s="8">
        <v>100</v>
      </c>
    </row>
    <row r="62" spans="1:14" x14ac:dyDescent="0.25">
      <c r="A62" s="3" t="s">
        <v>19</v>
      </c>
      <c r="B62" s="9">
        <f t="shared" si="30"/>
        <v>380</v>
      </c>
      <c r="C62" s="9">
        <f t="shared" si="26"/>
        <v>0</v>
      </c>
      <c r="D62" s="9">
        <v>380</v>
      </c>
      <c r="E62" s="9">
        <v>380</v>
      </c>
      <c r="F62" s="9">
        <f t="shared" si="27"/>
        <v>0</v>
      </c>
      <c r="G62" s="9">
        <v>380</v>
      </c>
      <c r="H62" s="9">
        <v>374.68900000000002</v>
      </c>
      <c r="I62" s="9">
        <f t="shared" si="28"/>
        <v>0</v>
      </c>
      <c r="J62" s="9">
        <v>374.7</v>
      </c>
      <c r="K62" s="9">
        <v>374.7</v>
      </c>
      <c r="L62" s="9">
        <v>0</v>
      </c>
      <c r="M62" s="9">
        <v>374.7</v>
      </c>
      <c r="N62" s="8">
        <f t="shared" si="8"/>
        <v>98.602368421052631</v>
      </c>
    </row>
    <row r="63" spans="1:14" x14ac:dyDescent="0.25">
      <c r="A63" s="3" t="s">
        <v>20</v>
      </c>
      <c r="B63" s="9">
        <f t="shared" si="30"/>
        <v>168</v>
      </c>
      <c r="C63" s="9">
        <f t="shared" si="26"/>
        <v>0</v>
      </c>
      <c r="D63" s="9">
        <v>168</v>
      </c>
      <c r="E63" s="9">
        <v>168</v>
      </c>
      <c r="F63" s="9">
        <f t="shared" si="27"/>
        <v>0</v>
      </c>
      <c r="G63" s="9">
        <v>168</v>
      </c>
      <c r="H63" s="9">
        <v>166.14099999999999</v>
      </c>
      <c r="I63" s="9">
        <f t="shared" si="28"/>
        <v>0</v>
      </c>
      <c r="J63" s="9">
        <f>166.14</f>
        <v>166.14</v>
      </c>
      <c r="K63" s="9">
        <f t="shared" si="32"/>
        <v>166.14</v>
      </c>
      <c r="L63" s="9">
        <f t="shared" si="29"/>
        <v>0</v>
      </c>
      <c r="M63" s="9">
        <f>166.14</f>
        <v>166.14</v>
      </c>
      <c r="N63" s="8">
        <f t="shared" si="8"/>
        <v>98.893452380952368</v>
      </c>
    </row>
    <row r="64" spans="1:14" x14ac:dyDescent="0.25">
      <c r="A64" s="3" t="s">
        <v>21</v>
      </c>
      <c r="B64" s="9">
        <f t="shared" si="30"/>
        <v>40</v>
      </c>
      <c r="C64" s="9">
        <f t="shared" si="26"/>
        <v>0</v>
      </c>
      <c r="D64" s="9">
        <v>40</v>
      </c>
      <c r="E64" s="9">
        <f t="shared" si="33"/>
        <v>40</v>
      </c>
      <c r="F64" s="9">
        <f t="shared" si="27"/>
        <v>0</v>
      </c>
      <c r="G64" s="9">
        <v>40</v>
      </c>
      <c r="H64" s="9">
        <v>11.439</v>
      </c>
      <c r="I64" s="9">
        <f t="shared" si="28"/>
        <v>0</v>
      </c>
      <c r="J64" s="9">
        <v>11.4</v>
      </c>
      <c r="K64" s="9">
        <v>11.4</v>
      </c>
      <c r="L64" s="9">
        <f t="shared" si="29"/>
        <v>0</v>
      </c>
      <c r="M64" s="9">
        <v>11.4</v>
      </c>
      <c r="N64" s="8">
        <f t="shared" si="8"/>
        <v>28.597499999999997</v>
      </c>
    </row>
    <row r="65" spans="1:14" x14ac:dyDescent="0.25">
      <c r="A65" s="3" t="s">
        <v>22</v>
      </c>
      <c r="B65" s="9">
        <f t="shared" si="30"/>
        <v>32</v>
      </c>
      <c r="C65" s="9">
        <f t="shared" si="26"/>
        <v>0</v>
      </c>
      <c r="D65" s="9">
        <v>32</v>
      </c>
      <c r="E65" s="9">
        <f t="shared" si="33"/>
        <v>32</v>
      </c>
      <c r="F65" s="9">
        <f t="shared" si="27"/>
        <v>0</v>
      </c>
      <c r="G65" s="9">
        <v>32</v>
      </c>
      <c r="H65" s="9">
        <f t="shared" si="31"/>
        <v>32</v>
      </c>
      <c r="I65" s="9">
        <f t="shared" si="28"/>
        <v>0</v>
      </c>
      <c r="J65" s="9">
        <v>32</v>
      </c>
      <c r="K65" s="9">
        <f t="shared" si="32"/>
        <v>32</v>
      </c>
      <c r="L65" s="9">
        <f t="shared" si="29"/>
        <v>0</v>
      </c>
      <c r="M65" s="9">
        <v>32</v>
      </c>
      <c r="N65" s="8">
        <f t="shared" si="8"/>
        <v>100</v>
      </c>
    </row>
    <row r="66" spans="1:14" x14ac:dyDescent="0.25">
      <c r="A66" s="3" t="s">
        <v>23</v>
      </c>
      <c r="B66" s="9">
        <f t="shared" si="30"/>
        <v>93</v>
      </c>
      <c r="C66" s="9">
        <f t="shared" si="26"/>
        <v>0</v>
      </c>
      <c r="D66" s="9">
        <v>93</v>
      </c>
      <c r="E66" s="9">
        <v>93</v>
      </c>
      <c r="F66" s="9">
        <f t="shared" si="27"/>
        <v>0</v>
      </c>
      <c r="G66" s="9">
        <v>93</v>
      </c>
      <c r="H66" s="9">
        <f t="shared" si="31"/>
        <v>0</v>
      </c>
      <c r="I66" s="9">
        <f t="shared" si="28"/>
        <v>0</v>
      </c>
      <c r="J66" s="9">
        <v>0</v>
      </c>
      <c r="K66" s="9">
        <f t="shared" si="32"/>
        <v>0</v>
      </c>
      <c r="L66" s="9">
        <f t="shared" si="29"/>
        <v>0</v>
      </c>
      <c r="M66" s="9">
        <v>0</v>
      </c>
      <c r="N66" s="8">
        <f t="shared" si="8"/>
        <v>0</v>
      </c>
    </row>
    <row r="67" spans="1:14" x14ac:dyDescent="0.25">
      <c r="A67" s="3" t="s">
        <v>24</v>
      </c>
      <c r="B67" s="9">
        <f t="shared" si="30"/>
        <v>63</v>
      </c>
      <c r="C67" s="9">
        <f t="shared" si="26"/>
        <v>0</v>
      </c>
      <c r="D67" s="9">
        <v>63</v>
      </c>
      <c r="E67" s="9">
        <v>63</v>
      </c>
      <c r="F67" s="9">
        <f t="shared" si="27"/>
        <v>0</v>
      </c>
      <c r="G67" s="9">
        <v>63</v>
      </c>
      <c r="H67" s="9">
        <f t="shared" si="31"/>
        <v>50</v>
      </c>
      <c r="I67" s="9">
        <f t="shared" si="28"/>
        <v>0</v>
      </c>
      <c r="J67" s="9">
        <v>50</v>
      </c>
      <c r="K67" s="9">
        <f t="shared" si="32"/>
        <v>50</v>
      </c>
      <c r="L67" s="9">
        <f t="shared" si="29"/>
        <v>0</v>
      </c>
      <c r="M67" s="9">
        <v>50</v>
      </c>
      <c r="N67" s="8">
        <f t="shared" si="8"/>
        <v>79.365079365079367</v>
      </c>
    </row>
    <row r="68" spans="1:14" x14ac:dyDescent="0.25">
      <c r="A68" s="3" t="s">
        <v>25</v>
      </c>
      <c r="B68" s="9">
        <f t="shared" si="30"/>
        <v>113</v>
      </c>
      <c r="C68" s="9">
        <f t="shared" si="26"/>
        <v>0</v>
      </c>
      <c r="D68" s="9">
        <v>113</v>
      </c>
      <c r="E68" s="9">
        <v>113</v>
      </c>
      <c r="F68" s="9">
        <f t="shared" si="27"/>
        <v>0</v>
      </c>
      <c r="G68" s="9">
        <v>113</v>
      </c>
      <c r="H68" s="9">
        <f t="shared" si="31"/>
        <v>0</v>
      </c>
      <c r="I68" s="9">
        <f t="shared" si="28"/>
        <v>0</v>
      </c>
      <c r="J68" s="9">
        <v>0</v>
      </c>
      <c r="K68" s="9">
        <f t="shared" si="32"/>
        <v>0</v>
      </c>
      <c r="L68" s="9">
        <f t="shared" si="29"/>
        <v>0</v>
      </c>
      <c r="M68" s="9">
        <v>0</v>
      </c>
      <c r="N68" s="8">
        <f t="shared" si="8"/>
        <v>0</v>
      </c>
    </row>
    <row r="69" spans="1:14" x14ac:dyDescent="0.25">
      <c r="A69" s="3" t="s">
        <v>26</v>
      </c>
      <c r="B69" s="9">
        <f t="shared" si="30"/>
        <v>65</v>
      </c>
      <c r="C69" s="9">
        <f t="shared" si="26"/>
        <v>0</v>
      </c>
      <c r="D69" s="9">
        <v>65</v>
      </c>
      <c r="E69" s="9">
        <f t="shared" si="33"/>
        <v>0</v>
      </c>
      <c r="F69" s="9">
        <f t="shared" si="27"/>
        <v>0</v>
      </c>
      <c r="G69" s="9">
        <v>0</v>
      </c>
      <c r="H69" s="9">
        <f t="shared" si="31"/>
        <v>0</v>
      </c>
      <c r="I69" s="9">
        <f t="shared" si="28"/>
        <v>0</v>
      </c>
      <c r="J69" s="9">
        <v>0</v>
      </c>
      <c r="K69" s="9">
        <f t="shared" si="32"/>
        <v>0</v>
      </c>
      <c r="L69" s="9">
        <f t="shared" si="29"/>
        <v>0</v>
      </c>
      <c r="M69" s="9">
        <v>0</v>
      </c>
      <c r="N69" s="8">
        <v>0</v>
      </c>
    </row>
    <row r="70" spans="1:14" x14ac:dyDescent="0.25">
      <c r="A70" s="3" t="s">
        <v>27</v>
      </c>
      <c r="B70" s="9">
        <f t="shared" si="30"/>
        <v>27</v>
      </c>
      <c r="C70" s="9">
        <f t="shared" si="26"/>
        <v>0</v>
      </c>
      <c r="D70" s="9">
        <v>27</v>
      </c>
      <c r="E70" s="9">
        <f t="shared" si="33"/>
        <v>27</v>
      </c>
      <c r="F70" s="9">
        <f t="shared" si="27"/>
        <v>0</v>
      </c>
      <c r="G70" s="9">
        <v>27</v>
      </c>
      <c r="H70" s="9">
        <v>19.364000000000001</v>
      </c>
      <c r="I70" s="9">
        <f t="shared" si="28"/>
        <v>0</v>
      </c>
      <c r="J70" s="9">
        <f>19.364</f>
        <v>19.364000000000001</v>
      </c>
      <c r="K70" s="9">
        <f t="shared" si="32"/>
        <v>19.364000000000001</v>
      </c>
      <c r="L70" s="9">
        <f t="shared" si="29"/>
        <v>0</v>
      </c>
      <c r="M70" s="9">
        <f>19.364</f>
        <v>19.364000000000001</v>
      </c>
      <c r="N70" s="8">
        <f t="shared" si="8"/>
        <v>71.718518518518522</v>
      </c>
    </row>
    <row r="71" spans="1:14" x14ac:dyDescent="0.25">
      <c r="A71" s="3" t="s">
        <v>28</v>
      </c>
      <c r="B71" s="9">
        <f t="shared" si="30"/>
        <v>63</v>
      </c>
      <c r="C71" s="9">
        <f t="shared" si="21"/>
        <v>0</v>
      </c>
      <c r="D71" s="9">
        <v>63</v>
      </c>
      <c r="E71" s="9">
        <v>48</v>
      </c>
      <c r="F71" s="9">
        <f t="shared" si="22"/>
        <v>0</v>
      </c>
      <c r="G71" s="9">
        <v>48</v>
      </c>
      <c r="H71" s="9">
        <f t="shared" si="31"/>
        <v>0</v>
      </c>
      <c r="I71" s="9">
        <f t="shared" si="23"/>
        <v>0</v>
      </c>
      <c r="J71" s="9">
        <v>0</v>
      </c>
      <c r="K71" s="9">
        <f t="shared" si="32"/>
        <v>0</v>
      </c>
      <c r="L71" s="9">
        <f t="shared" ref="L71:L80" si="34">SUM(L53:L70)</f>
        <v>0</v>
      </c>
      <c r="M71" s="9">
        <v>0</v>
      </c>
      <c r="N71" s="8">
        <v>0</v>
      </c>
    </row>
    <row r="72" spans="1:14" x14ac:dyDescent="0.25">
      <c r="A72" s="3" t="s">
        <v>53</v>
      </c>
      <c r="B72" s="9">
        <f t="shared" ref="B72:F80" si="35">SUM(B54:B71)</f>
        <v>1874.4</v>
      </c>
      <c r="C72" s="9">
        <f t="shared" si="35"/>
        <v>0</v>
      </c>
      <c r="D72" s="9">
        <f>SUM(D54:D71)</f>
        <v>1874.4</v>
      </c>
      <c r="E72" s="9">
        <f t="shared" si="35"/>
        <v>1553.4</v>
      </c>
      <c r="F72" s="9">
        <f t="shared" si="35"/>
        <v>0</v>
      </c>
      <c r="G72" s="9">
        <f t="shared" ref="G72:J72" si="36">SUM(G54:G71)</f>
        <v>1553.4</v>
      </c>
      <c r="H72" s="9">
        <f t="shared" si="36"/>
        <v>865.81299999999999</v>
      </c>
      <c r="I72" s="9">
        <f t="shared" si="23"/>
        <v>0</v>
      </c>
      <c r="J72" s="9">
        <f t="shared" si="36"/>
        <v>865.83100000000002</v>
      </c>
      <c r="K72" s="9">
        <f t="shared" ref="K72" si="37">SUM(K54:K71)</f>
        <v>865.83100000000002</v>
      </c>
      <c r="L72" s="9">
        <f t="shared" si="34"/>
        <v>0</v>
      </c>
      <c r="M72" s="9">
        <f t="shared" ref="M72" si="38">SUM(M54:M71)</f>
        <v>865.83100000000002</v>
      </c>
      <c r="N72" s="8">
        <f t="shared" si="8"/>
        <v>55.736642204197238</v>
      </c>
    </row>
    <row r="73" spans="1:14" x14ac:dyDescent="0.25">
      <c r="A73" s="3" t="s">
        <v>54</v>
      </c>
      <c r="B73" s="9">
        <f>D73</f>
        <v>259.10000000000002</v>
      </c>
      <c r="C73" s="9">
        <f t="shared" si="35"/>
        <v>0</v>
      </c>
      <c r="D73" s="9">
        <v>259.10000000000002</v>
      </c>
      <c r="E73" s="9">
        <v>145.6</v>
      </c>
      <c r="F73" s="9">
        <f t="shared" si="35"/>
        <v>0</v>
      </c>
      <c r="G73" s="9">
        <v>145.6</v>
      </c>
      <c r="H73" s="9">
        <f>J73</f>
        <v>0</v>
      </c>
      <c r="I73" s="9">
        <f t="shared" si="23"/>
        <v>0</v>
      </c>
      <c r="J73" s="9">
        <v>0</v>
      </c>
      <c r="K73" s="9">
        <f>M73</f>
        <v>0</v>
      </c>
      <c r="L73" s="9">
        <f t="shared" si="34"/>
        <v>0</v>
      </c>
      <c r="M73" s="9">
        <v>0</v>
      </c>
      <c r="N73" s="8">
        <f t="shared" ref="N73:N93" si="39">H73/E73*100</f>
        <v>0</v>
      </c>
    </row>
    <row r="74" spans="1:14" s="31" customFormat="1" ht="47.25" x14ac:dyDescent="0.25">
      <c r="A74" s="29" t="s">
        <v>55</v>
      </c>
      <c r="B74" s="28">
        <f>D74</f>
        <v>3700</v>
      </c>
      <c r="C74" s="28">
        <f t="shared" si="35"/>
        <v>0</v>
      </c>
      <c r="D74" s="28">
        <v>3700</v>
      </c>
      <c r="E74" s="28">
        <v>2093.3000000000002</v>
      </c>
      <c r="F74" s="28">
        <f t="shared" si="35"/>
        <v>0</v>
      </c>
      <c r="G74" s="28">
        <v>2093.3000000000002</v>
      </c>
      <c r="H74" s="28">
        <v>287.23899999999998</v>
      </c>
      <c r="I74" s="28">
        <f t="shared" si="23"/>
        <v>0</v>
      </c>
      <c r="J74" s="28">
        <v>287.2</v>
      </c>
      <c r="K74" s="28">
        <v>287.2</v>
      </c>
      <c r="L74" s="28">
        <f t="shared" si="34"/>
        <v>0</v>
      </c>
      <c r="M74" s="28">
        <v>287.2</v>
      </c>
      <c r="N74" s="30">
        <f t="shared" si="39"/>
        <v>13.721826780681218</v>
      </c>
    </row>
    <row r="75" spans="1:14" s="31" customFormat="1" ht="31.5" x14ac:dyDescent="0.25">
      <c r="A75" s="29" t="s">
        <v>56</v>
      </c>
      <c r="B75" s="28">
        <f>D75</f>
        <v>200</v>
      </c>
      <c r="C75" s="28">
        <f t="shared" si="35"/>
        <v>0</v>
      </c>
      <c r="D75" s="28">
        <v>200</v>
      </c>
      <c r="E75" s="28">
        <f>G75</f>
        <v>200</v>
      </c>
      <c r="F75" s="28">
        <f t="shared" si="35"/>
        <v>0</v>
      </c>
      <c r="G75" s="28">
        <v>200</v>
      </c>
      <c r="H75" s="28">
        <f>J75</f>
        <v>0</v>
      </c>
      <c r="I75" s="28">
        <f t="shared" si="23"/>
        <v>0</v>
      </c>
      <c r="J75" s="28">
        <v>0</v>
      </c>
      <c r="K75" s="28">
        <f>M75</f>
        <v>0</v>
      </c>
      <c r="L75" s="28">
        <f t="shared" si="34"/>
        <v>0</v>
      </c>
      <c r="M75" s="28">
        <v>0</v>
      </c>
      <c r="N75" s="30">
        <f t="shared" si="39"/>
        <v>0</v>
      </c>
    </row>
    <row r="76" spans="1:14" s="31" customFormat="1" ht="78.75" x14ac:dyDescent="0.25">
      <c r="A76" s="29" t="s">
        <v>57</v>
      </c>
      <c r="B76" s="28">
        <f>D76</f>
        <v>4761.3999999999996</v>
      </c>
      <c r="C76" s="28">
        <f t="shared" si="35"/>
        <v>0</v>
      </c>
      <c r="D76" s="28">
        <v>4761.3999999999996</v>
      </c>
      <c r="E76" s="28">
        <f>G76</f>
        <v>0</v>
      </c>
      <c r="F76" s="28">
        <f t="shared" si="35"/>
        <v>0</v>
      </c>
      <c r="G76" s="28">
        <v>0</v>
      </c>
      <c r="H76" s="28">
        <f>J76</f>
        <v>0</v>
      </c>
      <c r="I76" s="28">
        <f t="shared" si="23"/>
        <v>0</v>
      </c>
      <c r="J76" s="28">
        <v>0</v>
      </c>
      <c r="K76" s="28">
        <f>M76</f>
        <v>0</v>
      </c>
      <c r="L76" s="28">
        <f t="shared" si="34"/>
        <v>0</v>
      </c>
      <c r="M76" s="28">
        <v>0</v>
      </c>
      <c r="N76" s="30">
        <v>0</v>
      </c>
    </row>
    <row r="77" spans="1:14" s="31" customFormat="1" ht="78.75" x14ac:dyDescent="0.25">
      <c r="A77" s="29" t="s">
        <v>58</v>
      </c>
      <c r="B77" s="28">
        <f>B78+B79</f>
        <v>2584.9</v>
      </c>
      <c r="C77" s="28">
        <f t="shared" si="35"/>
        <v>0</v>
      </c>
      <c r="D77" s="28">
        <f t="shared" ref="D77" si="40">D78+D79</f>
        <v>2584.9</v>
      </c>
      <c r="E77" s="28">
        <v>1444.6</v>
      </c>
      <c r="F77" s="28">
        <f t="shared" si="35"/>
        <v>0</v>
      </c>
      <c r="G77" s="28">
        <v>1444.6</v>
      </c>
      <c r="H77" s="28">
        <v>1269.932</v>
      </c>
      <c r="I77" s="28">
        <f t="shared" si="23"/>
        <v>0</v>
      </c>
      <c r="J77" s="28">
        <v>1269.9000000000001</v>
      </c>
      <c r="K77" s="28">
        <v>1269.9000000000001</v>
      </c>
      <c r="L77" s="28">
        <f t="shared" si="34"/>
        <v>0</v>
      </c>
      <c r="M77" s="28">
        <v>1269.9000000000001</v>
      </c>
      <c r="N77" s="30">
        <f t="shared" si="39"/>
        <v>87.908902118233428</v>
      </c>
    </row>
    <row r="78" spans="1:14" ht="31.5" x14ac:dyDescent="0.25">
      <c r="A78" s="3" t="s">
        <v>29</v>
      </c>
      <c r="B78" s="9">
        <f>D78</f>
        <v>1362.9</v>
      </c>
      <c r="C78" s="9">
        <f t="shared" si="35"/>
        <v>0</v>
      </c>
      <c r="D78" s="9">
        <v>1362.9</v>
      </c>
      <c r="E78" s="9">
        <v>1022.1</v>
      </c>
      <c r="F78" s="9">
        <f t="shared" si="35"/>
        <v>0</v>
      </c>
      <c r="G78" s="9">
        <v>1022.1</v>
      </c>
      <c r="H78" s="9">
        <v>847.5</v>
      </c>
      <c r="I78" s="9">
        <f t="shared" si="23"/>
        <v>0</v>
      </c>
      <c r="J78" s="9">
        <v>847.5</v>
      </c>
      <c r="K78" s="9">
        <v>847.5</v>
      </c>
      <c r="L78" s="9">
        <f t="shared" si="34"/>
        <v>0</v>
      </c>
      <c r="M78" s="9">
        <v>847.5</v>
      </c>
      <c r="N78" s="8">
        <f t="shared" si="39"/>
        <v>82.917522747285005</v>
      </c>
    </row>
    <row r="79" spans="1:14" x14ac:dyDescent="0.25">
      <c r="A79" s="3" t="s">
        <v>59</v>
      </c>
      <c r="B79" s="9">
        <f>D79</f>
        <v>1222</v>
      </c>
      <c r="C79" s="9">
        <f t="shared" si="35"/>
        <v>0</v>
      </c>
      <c r="D79" s="9">
        <v>1222</v>
      </c>
      <c r="E79" s="9">
        <v>422.5</v>
      </c>
      <c r="F79" s="9">
        <f t="shared" si="35"/>
        <v>0</v>
      </c>
      <c r="G79" s="9">
        <v>422.5</v>
      </c>
      <c r="H79" s="9">
        <v>422.43200000000002</v>
      </c>
      <c r="I79" s="9">
        <f t="shared" si="23"/>
        <v>0</v>
      </c>
      <c r="J79" s="9">
        <v>422.4</v>
      </c>
      <c r="K79" s="9">
        <v>422.4</v>
      </c>
      <c r="L79" s="9">
        <f t="shared" si="34"/>
        <v>0</v>
      </c>
      <c r="M79" s="9">
        <v>422.4</v>
      </c>
      <c r="N79" s="8">
        <f t="shared" si="39"/>
        <v>99.983905325443786</v>
      </c>
    </row>
    <row r="80" spans="1:14" s="31" customFormat="1" ht="94.5" x14ac:dyDescent="0.25">
      <c r="A80" s="29" t="s">
        <v>60</v>
      </c>
      <c r="B80" s="28">
        <f>D80</f>
        <v>90</v>
      </c>
      <c r="C80" s="28">
        <f t="shared" si="35"/>
        <v>0</v>
      </c>
      <c r="D80" s="28">
        <v>90</v>
      </c>
      <c r="E80" s="28">
        <f>G80</f>
        <v>0</v>
      </c>
      <c r="F80" s="28">
        <f t="shared" si="35"/>
        <v>0</v>
      </c>
      <c r="G80" s="28">
        <v>0</v>
      </c>
      <c r="H80" s="28">
        <f>J80</f>
        <v>0</v>
      </c>
      <c r="I80" s="28">
        <f t="shared" si="23"/>
        <v>0</v>
      </c>
      <c r="J80" s="28">
        <v>0</v>
      </c>
      <c r="K80" s="28">
        <f>M80</f>
        <v>0</v>
      </c>
      <c r="L80" s="28">
        <f t="shared" si="34"/>
        <v>0</v>
      </c>
      <c r="M80" s="28">
        <v>0</v>
      </c>
      <c r="N80" s="30">
        <v>0</v>
      </c>
    </row>
    <row r="81" spans="1:14" s="31" customFormat="1" ht="94.5" x14ac:dyDescent="0.25">
      <c r="A81" s="29" t="s">
        <v>61</v>
      </c>
      <c r="B81" s="28">
        <f t="shared" ref="B81:F84" si="41">SUM(B82:B84)</f>
        <v>245.4</v>
      </c>
      <c r="C81" s="28">
        <f t="shared" ref="C81" si="42">SUM(C82:C84)</f>
        <v>0</v>
      </c>
      <c r="D81" s="28">
        <f t="shared" ref="D81" si="43">SUM(D82:D84)</f>
        <v>245.4</v>
      </c>
      <c r="E81" s="28">
        <v>160.1</v>
      </c>
      <c r="F81" s="28">
        <f t="shared" ref="F81" si="44">SUM(F82:F84)</f>
        <v>0</v>
      </c>
      <c r="G81" s="28">
        <v>160.1</v>
      </c>
      <c r="H81" s="28">
        <v>126.1</v>
      </c>
      <c r="I81" s="28">
        <f t="shared" ref="I81" si="45">SUM(I82:I84)</f>
        <v>0</v>
      </c>
      <c r="J81" s="28">
        <v>126.1</v>
      </c>
      <c r="K81" s="28">
        <v>126.1</v>
      </c>
      <c r="L81" s="28">
        <f t="shared" ref="L81:L84" si="46">SUM(L82:L84)</f>
        <v>0</v>
      </c>
      <c r="M81" s="28">
        <v>126.1</v>
      </c>
      <c r="N81" s="30">
        <f t="shared" si="39"/>
        <v>78.76327295440349</v>
      </c>
    </row>
    <row r="82" spans="1:14" x14ac:dyDescent="0.25">
      <c r="A82" s="3" t="s">
        <v>28</v>
      </c>
      <c r="B82" s="9">
        <f>D82</f>
        <v>94.7</v>
      </c>
      <c r="C82" s="9">
        <f t="shared" si="41"/>
        <v>0</v>
      </c>
      <c r="D82" s="9">
        <v>94.7</v>
      </c>
      <c r="E82" s="9">
        <v>47.4</v>
      </c>
      <c r="F82" s="9">
        <f t="shared" si="41"/>
        <v>0</v>
      </c>
      <c r="G82" s="9">
        <v>47.4</v>
      </c>
      <c r="H82" s="9">
        <v>47.35</v>
      </c>
      <c r="I82" s="9">
        <f t="shared" ref="I82:I84" si="47">SUM(I83:I85)</f>
        <v>0</v>
      </c>
      <c r="J82" s="9">
        <v>47.4</v>
      </c>
      <c r="K82" s="9">
        <v>47.4</v>
      </c>
      <c r="L82" s="9">
        <f t="shared" si="46"/>
        <v>0</v>
      </c>
      <c r="M82" s="9">
        <v>47.4</v>
      </c>
      <c r="N82" s="8">
        <f t="shared" si="39"/>
        <v>99.894514767932492</v>
      </c>
    </row>
    <row r="83" spans="1:14" x14ac:dyDescent="0.25">
      <c r="A83" s="4" t="s">
        <v>18</v>
      </c>
      <c r="B83" s="9">
        <f t="shared" ref="B83:B84" si="48">D83</f>
        <v>80.7</v>
      </c>
      <c r="C83" s="9">
        <f t="shared" si="41"/>
        <v>0</v>
      </c>
      <c r="D83" s="9">
        <v>80.7</v>
      </c>
      <c r="E83" s="9">
        <v>60.6</v>
      </c>
      <c r="F83" s="9">
        <f t="shared" si="41"/>
        <v>0</v>
      </c>
      <c r="G83" s="9">
        <v>60.6</v>
      </c>
      <c r="H83" s="9">
        <v>43.7</v>
      </c>
      <c r="I83" s="9">
        <f t="shared" si="47"/>
        <v>0</v>
      </c>
      <c r="J83" s="9">
        <v>43.7</v>
      </c>
      <c r="K83" s="9">
        <v>43.7</v>
      </c>
      <c r="L83" s="9">
        <f t="shared" si="46"/>
        <v>0</v>
      </c>
      <c r="M83" s="9">
        <v>43.7</v>
      </c>
      <c r="N83" s="8">
        <f t="shared" si="39"/>
        <v>72.112211221122109</v>
      </c>
    </row>
    <row r="84" spans="1:14" x14ac:dyDescent="0.25">
      <c r="A84" s="4" t="s">
        <v>21</v>
      </c>
      <c r="B84" s="9">
        <f t="shared" si="48"/>
        <v>70</v>
      </c>
      <c r="C84" s="9">
        <f t="shared" si="41"/>
        <v>0</v>
      </c>
      <c r="D84" s="9">
        <v>70</v>
      </c>
      <c r="E84" s="9">
        <v>52.1</v>
      </c>
      <c r="F84" s="9">
        <f t="shared" si="41"/>
        <v>0</v>
      </c>
      <c r="G84" s="9">
        <v>52.1</v>
      </c>
      <c r="H84" s="9">
        <v>35</v>
      </c>
      <c r="I84" s="9">
        <f t="shared" si="47"/>
        <v>0</v>
      </c>
      <c r="J84" s="9">
        <v>35</v>
      </c>
      <c r="K84" s="9">
        <v>35</v>
      </c>
      <c r="L84" s="9">
        <f t="shared" si="46"/>
        <v>0</v>
      </c>
      <c r="M84" s="9">
        <v>35</v>
      </c>
      <c r="N84" s="8">
        <f t="shared" si="39"/>
        <v>67.178502879078692</v>
      </c>
    </row>
    <row r="85" spans="1:14" s="31" customFormat="1" ht="78.75" x14ac:dyDescent="0.25">
      <c r="A85" s="32" t="s">
        <v>62</v>
      </c>
      <c r="B85" s="28">
        <f>SUM(B86:B93)</f>
        <v>80</v>
      </c>
      <c r="C85" s="28">
        <f t="shared" ref="C85:F93" si="49">SUM(C86:C93)</f>
        <v>0</v>
      </c>
      <c r="D85" s="28">
        <f t="shared" si="49"/>
        <v>80</v>
      </c>
      <c r="E85" s="28">
        <f>SUM(E86:E93)</f>
        <v>64</v>
      </c>
      <c r="F85" s="28">
        <f t="shared" si="49"/>
        <v>0</v>
      </c>
      <c r="G85" s="28">
        <f t="shared" ref="G85" si="50">SUM(G86:G93)</f>
        <v>64</v>
      </c>
      <c r="H85" s="28">
        <v>24</v>
      </c>
      <c r="I85" s="28">
        <f>SUM(I86:I93)</f>
        <v>0</v>
      </c>
      <c r="J85" s="28">
        <v>24</v>
      </c>
      <c r="K85" s="28">
        <v>24</v>
      </c>
      <c r="L85" s="28">
        <f t="shared" ref="L85:L93" si="51">SUM(L86:L93)</f>
        <v>0</v>
      </c>
      <c r="M85" s="28">
        <v>24</v>
      </c>
      <c r="N85" s="30">
        <f t="shared" si="39"/>
        <v>37.5</v>
      </c>
    </row>
    <row r="86" spans="1:14" x14ac:dyDescent="0.25">
      <c r="A86" s="4" t="s">
        <v>63</v>
      </c>
      <c r="B86" s="9">
        <f>D86</f>
        <v>10</v>
      </c>
      <c r="C86" s="9">
        <f>SUM(C87:C94)</f>
        <v>0</v>
      </c>
      <c r="D86" s="9">
        <v>10</v>
      </c>
      <c r="E86" s="9">
        <f>G86</f>
        <v>8</v>
      </c>
      <c r="F86" s="9">
        <f t="shared" si="49"/>
        <v>0</v>
      </c>
      <c r="G86" s="9">
        <v>8</v>
      </c>
      <c r="H86" s="9">
        <f>J86</f>
        <v>0</v>
      </c>
      <c r="I86" s="9">
        <f>SUM(I87:I94)</f>
        <v>0</v>
      </c>
      <c r="J86" s="9">
        <v>0</v>
      </c>
      <c r="K86" s="9">
        <f>M86</f>
        <v>0</v>
      </c>
      <c r="L86" s="9">
        <f t="shared" si="51"/>
        <v>0</v>
      </c>
      <c r="M86" s="9">
        <v>0</v>
      </c>
      <c r="N86" s="8">
        <f t="shared" si="39"/>
        <v>0</v>
      </c>
    </row>
    <row r="87" spans="1:14" x14ac:dyDescent="0.25">
      <c r="A87" s="4" t="s">
        <v>64</v>
      </c>
      <c r="B87" s="9">
        <f t="shared" ref="B87:B93" si="52">D87</f>
        <v>10</v>
      </c>
      <c r="C87" s="9">
        <f t="shared" si="49"/>
        <v>0</v>
      </c>
      <c r="D87" s="9">
        <v>10</v>
      </c>
      <c r="E87" s="9">
        <f t="shared" ref="E87:E93" si="53">G87</f>
        <v>8</v>
      </c>
      <c r="F87" s="9">
        <f t="shared" si="49"/>
        <v>0</v>
      </c>
      <c r="G87" s="9">
        <v>8</v>
      </c>
      <c r="H87" s="9">
        <f t="shared" ref="H87:H93" si="54">J87</f>
        <v>8</v>
      </c>
      <c r="I87" s="9">
        <f t="shared" ref="I85:I93" si="55">SUM(I88:I95)</f>
        <v>0</v>
      </c>
      <c r="J87" s="9">
        <v>8</v>
      </c>
      <c r="K87" s="9">
        <f t="shared" ref="K87:K93" si="56">M87</f>
        <v>8</v>
      </c>
      <c r="L87" s="9">
        <f t="shared" si="51"/>
        <v>0</v>
      </c>
      <c r="M87" s="9">
        <v>8</v>
      </c>
      <c r="N87" s="8">
        <f t="shared" si="39"/>
        <v>100</v>
      </c>
    </row>
    <row r="88" spans="1:14" x14ac:dyDescent="0.25">
      <c r="A88" s="4" t="s">
        <v>65</v>
      </c>
      <c r="B88" s="9">
        <f t="shared" si="52"/>
        <v>10</v>
      </c>
      <c r="C88" s="9">
        <f t="shared" si="49"/>
        <v>0</v>
      </c>
      <c r="D88" s="9">
        <v>10</v>
      </c>
      <c r="E88" s="9">
        <f t="shared" si="53"/>
        <v>8</v>
      </c>
      <c r="F88" s="9">
        <f t="shared" si="49"/>
        <v>0</v>
      </c>
      <c r="G88" s="9">
        <v>8</v>
      </c>
      <c r="H88" s="9">
        <v>8</v>
      </c>
      <c r="I88" s="9">
        <f>SUM(I89:I96)</f>
        <v>0</v>
      </c>
      <c r="J88" s="9">
        <v>8</v>
      </c>
      <c r="K88" s="9">
        <v>8</v>
      </c>
      <c r="L88" s="9">
        <f t="shared" si="51"/>
        <v>0</v>
      </c>
      <c r="M88" s="9">
        <v>8</v>
      </c>
      <c r="N88" s="8">
        <f t="shared" si="39"/>
        <v>100</v>
      </c>
    </row>
    <row r="89" spans="1:14" x14ac:dyDescent="0.25">
      <c r="A89" s="4" t="s">
        <v>66</v>
      </c>
      <c r="B89" s="9">
        <f t="shared" si="52"/>
        <v>10</v>
      </c>
      <c r="C89" s="9">
        <f t="shared" si="49"/>
        <v>0</v>
      </c>
      <c r="D89" s="9">
        <v>10</v>
      </c>
      <c r="E89" s="9">
        <f t="shared" si="53"/>
        <v>8</v>
      </c>
      <c r="F89" s="9">
        <f t="shared" si="49"/>
        <v>0</v>
      </c>
      <c r="G89" s="9">
        <v>8</v>
      </c>
      <c r="H89" s="9">
        <f t="shared" si="54"/>
        <v>0</v>
      </c>
      <c r="I89" s="9">
        <f>SUM(I90:I97)</f>
        <v>0</v>
      </c>
      <c r="J89" s="9">
        <v>0</v>
      </c>
      <c r="K89" s="9">
        <f t="shared" si="56"/>
        <v>0</v>
      </c>
      <c r="L89" s="9">
        <f t="shared" si="51"/>
        <v>0</v>
      </c>
      <c r="M89" s="9">
        <v>0</v>
      </c>
      <c r="N89" s="8">
        <f t="shared" si="39"/>
        <v>0</v>
      </c>
    </row>
    <row r="90" spans="1:14" x14ac:dyDescent="0.25">
      <c r="A90" s="4" t="s">
        <v>67</v>
      </c>
      <c r="B90" s="9">
        <f t="shared" si="52"/>
        <v>10</v>
      </c>
      <c r="C90" s="9">
        <f t="shared" si="49"/>
        <v>0</v>
      </c>
      <c r="D90" s="9">
        <v>10</v>
      </c>
      <c r="E90" s="9">
        <f t="shared" si="53"/>
        <v>8</v>
      </c>
      <c r="F90" s="9">
        <f t="shared" si="49"/>
        <v>0</v>
      </c>
      <c r="G90" s="9">
        <v>8</v>
      </c>
      <c r="H90" s="9">
        <f t="shared" si="54"/>
        <v>0</v>
      </c>
      <c r="I90" s="9">
        <f>SUM(I91:I98)</f>
        <v>0</v>
      </c>
      <c r="J90" s="9">
        <v>0</v>
      </c>
      <c r="K90" s="9">
        <f t="shared" si="56"/>
        <v>0</v>
      </c>
      <c r="L90" s="9">
        <f t="shared" si="51"/>
        <v>0</v>
      </c>
      <c r="M90" s="9">
        <v>0</v>
      </c>
      <c r="N90" s="8">
        <f t="shared" si="39"/>
        <v>0</v>
      </c>
    </row>
    <row r="91" spans="1:14" x14ac:dyDescent="0.25">
      <c r="A91" s="4" t="s">
        <v>68</v>
      </c>
      <c r="B91" s="9">
        <f t="shared" si="52"/>
        <v>10</v>
      </c>
      <c r="C91" s="9">
        <f t="shared" si="49"/>
        <v>0</v>
      </c>
      <c r="D91" s="9">
        <v>10</v>
      </c>
      <c r="E91" s="9">
        <f t="shared" si="53"/>
        <v>8</v>
      </c>
      <c r="F91" s="9">
        <f t="shared" si="49"/>
        <v>0</v>
      </c>
      <c r="G91" s="9">
        <v>8</v>
      </c>
      <c r="H91" s="9">
        <v>8</v>
      </c>
      <c r="I91" s="9">
        <f t="shared" si="55"/>
        <v>0</v>
      </c>
      <c r="J91" s="9">
        <v>8</v>
      </c>
      <c r="K91" s="9">
        <v>8</v>
      </c>
      <c r="L91" s="9">
        <f t="shared" si="51"/>
        <v>0</v>
      </c>
      <c r="M91" s="9">
        <v>8</v>
      </c>
      <c r="N91" s="8">
        <f t="shared" si="39"/>
        <v>100</v>
      </c>
    </row>
    <row r="92" spans="1:14" x14ac:dyDescent="0.25">
      <c r="A92" s="4" t="s">
        <v>69</v>
      </c>
      <c r="B92" s="9">
        <f t="shared" si="52"/>
        <v>10</v>
      </c>
      <c r="C92" s="9">
        <f t="shared" si="49"/>
        <v>0</v>
      </c>
      <c r="D92" s="9">
        <v>10</v>
      </c>
      <c r="E92" s="9">
        <f t="shared" si="53"/>
        <v>8</v>
      </c>
      <c r="F92" s="9">
        <f t="shared" si="49"/>
        <v>0</v>
      </c>
      <c r="G92" s="9">
        <v>8</v>
      </c>
      <c r="H92" s="9">
        <f t="shared" si="54"/>
        <v>0</v>
      </c>
      <c r="I92" s="9">
        <f t="shared" si="55"/>
        <v>0</v>
      </c>
      <c r="J92" s="9">
        <v>0</v>
      </c>
      <c r="K92" s="9">
        <f t="shared" si="56"/>
        <v>0</v>
      </c>
      <c r="L92" s="9">
        <f t="shared" si="51"/>
        <v>0</v>
      </c>
      <c r="M92" s="9">
        <v>0</v>
      </c>
      <c r="N92" s="8">
        <f t="shared" si="39"/>
        <v>0</v>
      </c>
    </row>
    <row r="93" spans="1:14" x14ac:dyDescent="0.25">
      <c r="A93" s="4" t="s">
        <v>70</v>
      </c>
      <c r="B93" s="9">
        <f t="shared" si="52"/>
        <v>10</v>
      </c>
      <c r="C93" s="9">
        <f t="shared" si="49"/>
        <v>0</v>
      </c>
      <c r="D93" s="9">
        <v>10</v>
      </c>
      <c r="E93" s="9">
        <f t="shared" si="53"/>
        <v>8</v>
      </c>
      <c r="F93" s="9">
        <f t="shared" si="49"/>
        <v>0</v>
      </c>
      <c r="G93" s="9">
        <v>8</v>
      </c>
      <c r="H93" s="9">
        <f t="shared" si="54"/>
        <v>0</v>
      </c>
      <c r="I93" s="9">
        <f t="shared" si="55"/>
        <v>0</v>
      </c>
      <c r="J93" s="9">
        <v>0</v>
      </c>
      <c r="K93" s="9">
        <f t="shared" si="56"/>
        <v>0</v>
      </c>
      <c r="L93" s="9">
        <f t="shared" si="51"/>
        <v>0</v>
      </c>
      <c r="M93" s="9">
        <v>0</v>
      </c>
      <c r="N93" s="8">
        <f t="shared" si="39"/>
        <v>0</v>
      </c>
    </row>
  </sheetData>
  <mergeCells count="14">
    <mergeCell ref="A1:A3"/>
    <mergeCell ref="B1:D1"/>
    <mergeCell ref="E1:G1"/>
    <mergeCell ref="H1:J1"/>
    <mergeCell ref="K1:M1"/>
    <mergeCell ref="N1:N3"/>
    <mergeCell ref="B2:B3"/>
    <mergeCell ref="C2:D2"/>
    <mergeCell ref="E2:E3"/>
    <mergeCell ref="F2:G2"/>
    <mergeCell ref="H2:H3"/>
    <mergeCell ref="I2:J2"/>
    <mergeCell ref="K2:K3"/>
    <mergeCell ref="L2:M2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zoomScale="91" zoomScaleNormal="100" zoomScaleSheetLayoutView="91" workbookViewId="0">
      <selection activeCell="H11" sqref="H11"/>
    </sheetView>
  </sheetViews>
  <sheetFormatPr defaultRowHeight="15.75" x14ac:dyDescent="0.25"/>
  <cols>
    <col min="1" max="1" width="9.28515625" style="1" bestFit="1" customWidth="1"/>
    <col min="2" max="2" width="50.285156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0.140625" style="1" bestFit="1" customWidth="1"/>
    <col min="10" max="10" width="16" style="1" customWidth="1"/>
    <col min="11" max="11" width="12.28515625" style="25" customWidth="1"/>
    <col min="12" max="16384" width="9.140625" style="1"/>
  </cols>
  <sheetData>
    <row r="1" spans="1:12" ht="40.5" customHeight="1" x14ac:dyDescent="0.25">
      <c r="A1" s="50" t="s">
        <v>71</v>
      </c>
      <c r="B1" s="50" t="s">
        <v>72</v>
      </c>
      <c r="C1" s="50" t="s">
        <v>73</v>
      </c>
      <c r="D1" s="50" t="s">
        <v>74</v>
      </c>
      <c r="E1" s="50" t="s">
        <v>75</v>
      </c>
      <c r="F1" s="50" t="s">
        <v>76</v>
      </c>
      <c r="G1" s="50" t="s">
        <v>77</v>
      </c>
      <c r="H1" s="50" t="s">
        <v>78</v>
      </c>
      <c r="I1" s="50" t="s">
        <v>79</v>
      </c>
      <c r="J1" s="50"/>
      <c r="K1" s="50"/>
      <c r="L1" s="13"/>
    </row>
    <row r="2" spans="1:12" ht="59.25" customHeight="1" x14ac:dyDescent="0.25">
      <c r="A2" s="50"/>
      <c r="B2" s="50"/>
      <c r="C2" s="50"/>
      <c r="D2" s="50"/>
      <c r="E2" s="50"/>
      <c r="F2" s="50"/>
      <c r="G2" s="50"/>
      <c r="H2" s="50"/>
      <c r="I2" s="3" t="s">
        <v>80</v>
      </c>
      <c r="J2" s="3" t="s">
        <v>81</v>
      </c>
      <c r="K2" s="21" t="s">
        <v>82</v>
      </c>
      <c r="L2" s="13"/>
    </row>
    <row r="3" spans="1:12" x14ac:dyDescent="0.2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  <c r="G3" s="17">
        <v>7</v>
      </c>
      <c r="H3" s="17">
        <v>8</v>
      </c>
      <c r="I3" s="17">
        <v>9</v>
      </c>
      <c r="J3" s="17">
        <v>10</v>
      </c>
      <c r="K3" s="22">
        <v>11</v>
      </c>
      <c r="L3" s="13"/>
    </row>
    <row r="4" spans="1:12" ht="78.75" x14ac:dyDescent="0.25">
      <c r="A4" s="32" t="s">
        <v>83</v>
      </c>
      <c r="B4" s="32" t="s">
        <v>10</v>
      </c>
      <c r="C4" s="27"/>
      <c r="D4" s="27"/>
      <c r="E4" s="27"/>
      <c r="F4" s="27"/>
      <c r="G4" s="27"/>
      <c r="H4" s="27"/>
      <c r="I4" s="32">
        <v>99.1</v>
      </c>
      <c r="J4" s="32"/>
      <c r="K4" s="33">
        <v>99.1</v>
      </c>
      <c r="L4" s="13"/>
    </row>
    <row r="5" spans="1:12" ht="31.5" x14ac:dyDescent="0.25">
      <c r="A5" s="32" t="s">
        <v>84</v>
      </c>
      <c r="B5" s="32" t="s">
        <v>26</v>
      </c>
      <c r="C5" s="32" t="s">
        <v>85</v>
      </c>
      <c r="D5" s="32" t="s">
        <v>86</v>
      </c>
      <c r="E5" s="32" t="s">
        <v>87</v>
      </c>
      <c r="F5" s="34">
        <v>43178</v>
      </c>
      <c r="G5" s="35">
        <v>20000</v>
      </c>
      <c r="H5" s="35">
        <v>0</v>
      </c>
      <c r="I5" s="35">
        <f>K5</f>
        <v>20</v>
      </c>
      <c r="J5" s="35"/>
      <c r="K5" s="36">
        <f>'приложение 1'!H23</f>
        <v>20</v>
      </c>
      <c r="L5" s="13"/>
    </row>
    <row r="6" spans="1:12" ht="31.5" x14ac:dyDescent="0.25">
      <c r="A6" s="32" t="s">
        <v>88</v>
      </c>
      <c r="B6" s="32" t="s">
        <v>170</v>
      </c>
      <c r="C6" s="32" t="s">
        <v>89</v>
      </c>
      <c r="D6" s="32" t="s">
        <v>86</v>
      </c>
      <c r="E6" s="32" t="s">
        <v>87</v>
      </c>
      <c r="F6" s="34">
        <v>43271</v>
      </c>
      <c r="G6" s="35">
        <v>30000</v>
      </c>
      <c r="H6" s="35">
        <v>0</v>
      </c>
      <c r="I6" s="35">
        <f>K6</f>
        <v>30</v>
      </c>
      <c r="J6" s="35"/>
      <c r="K6" s="36">
        <f>'приложение 1'!H19</f>
        <v>30</v>
      </c>
      <c r="L6" s="13"/>
    </row>
    <row r="7" spans="1:12" ht="31.5" x14ac:dyDescent="0.25">
      <c r="A7" s="32" t="s">
        <v>90</v>
      </c>
      <c r="B7" s="32" t="s">
        <v>24</v>
      </c>
      <c r="C7" s="32" t="s">
        <v>193</v>
      </c>
      <c r="D7" s="32" t="s">
        <v>86</v>
      </c>
      <c r="E7" s="32" t="s">
        <v>87</v>
      </c>
      <c r="F7" s="34">
        <v>43343</v>
      </c>
      <c r="G7" s="35">
        <v>19999.189999999999</v>
      </c>
      <c r="H7" s="35">
        <v>0</v>
      </c>
      <c r="I7" s="35">
        <v>20</v>
      </c>
      <c r="J7" s="35"/>
      <c r="K7" s="36">
        <v>20</v>
      </c>
      <c r="L7" s="13"/>
    </row>
    <row r="8" spans="1:12" ht="31.5" x14ac:dyDescent="0.25">
      <c r="A8" s="32" t="s">
        <v>247</v>
      </c>
      <c r="B8" s="32" t="s">
        <v>169</v>
      </c>
      <c r="C8" s="32" t="s">
        <v>242</v>
      </c>
      <c r="D8" s="32" t="s">
        <v>86</v>
      </c>
      <c r="E8" s="32" t="s">
        <v>87</v>
      </c>
      <c r="F8" s="34">
        <v>43283</v>
      </c>
      <c r="G8" s="35">
        <v>10000</v>
      </c>
      <c r="H8" s="35">
        <v>0</v>
      </c>
      <c r="I8" s="35">
        <v>10</v>
      </c>
      <c r="J8" s="35"/>
      <c r="K8" s="36">
        <v>10</v>
      </c>
      <c r="L8" s="13"/>
    </row>
    <row r="9" spans="1:12" ht="31.5" x14ac:dyDescent="0.25">
      <c r="A9" s="32" t="s">
        <v>248</v>
      </c>
      <c r="B9" s="32" t="s">
        <v>67</v>
      </c>
      <c r="C9" s="32" t="s">
        <v>91</v>
      </c>
      <c r="D9" s="32" t="s">
        <v>86</v>
      </c>
      <c r="E9" s="32" t="s">
        <v>87</v>
      </c>
      <c r="F9" s="34">
        <v>43255</v>
      </c>
      <c r="G9" s="35">
        <v>19063.07</v>
      </c>
      <c r="H9" s="35">
        <v>0</v>
      </c>
      <c r="I9" s="35">
        <f>K9</f>
        <v>19.062999999999999</v>
      </c>
      <c r="J9" s="35"/>
      <c r="K9" s="36">
        <f>'приложение 1'!J24</f>
        <v>19.062999999999999</v>
      </c>
      <c r="L9" s="13"/>
    </row>
    <row r="10" spans="1:12" s="26" customFormat="1" ht="47.25" x14ac:dyDescent="0.25">
      <c r="A10" s="32" t="s">
        <v>92</v>
      </c>
      <c r="B10" s="32" t="s">
        <v>50</v>
      </c>
      <c r="C10" s="32" t="s">
        <v>93</v>
      </c>
      <c r="D10" s="32" t="s">
        <v>94</v>
      </c>
      <c r="E10" s="32" t="s">
        <v>95</v>
      </c>
      <c r="F10" s="34">
        <v>43136</v>
      </c>
      <c r="G10" s="35">
        <v>99600</v>
      </c>
      <c r="H10" s="35">
        <v>0</v>
      </c>
      <c r="I10" s="35">
        <f>K10</f>
        <v>99.6</v>
      </c>
      <c r="J10" s="35"/>
      <c r="K10" s="36">
        <f>'приложение 1'!J49</f>
        <v>99.6</v>
      </c>
      <c r="L10" s="40"/>
    </row>
    <row r="11" spans="1:12" s="26" customFormat="1" ht="94.5" x14ac:dyDescent="0.25">
      <c r="A11" s="32" t="s">
        <v>96</v>
      </c>
      <c r="B11" s="32" t="s">
        <v>171</v>
      </c>
      <c r="C11" s="32"/>
      <c r="D11" s="32"/>
      <c r="E11" s="32"/>
      <c r="F11" s="34"/>
      <c r="G11" s="35"/>
      <c r="H11" s="35"/>
      <c r="I11" s="35">
        <v>137.4</v>
      </c>
      <c r="J11" s="35"/>
      <c r="K11" s="36" t="s">
        <v>250</v>
      </c>
      <c r="L11" s="40"/>
    </row>
    <row r="12" spans="1:12" s="26" customFormat="1" ht="31.5" x14ac:dyDescent="0.25">
      <c r="A12" s="32" t="s">
        <v>98</v>
      </c>
      <c r="B12" s="32" t="s">
        <v>19</v>
      </c>
      <c r="C12" s="32" t="s">
        <v>194</v>
      </c>
      <c r="D12" s="32" t="s">
        <v>195</v>
      </c>
      <c r="E12" s="32" t="s">
        <v>95</v>
      </c>
      <c r="F12" s="34">
        <v>43335</v>
      </c>
      <c r="G12" s="35">
        <v>129984.17</v>
      </c>
      <c r="H12" s="35">
        <v>0</v>
      </c>
      <c r="I12" s="35">
        <v>130</v>
      </c>
      <c r="J12" s="35"/>
      <c r="K12" s="36">
        <v>130</v>
      </c>
      <c r="L12" s="40"/>
    </row>
    <row r="13" spans="1:12" s="26" customFormat="1" ht="47.25" x14ac:dyDescent="0.25">
      <c r="A13" s="32" t="s">
        <v>249</v>
      </c>
      <c r="B13" s="32" t="s">
        <v>12</v>
      </c>
      <c r="C13" s="32" t="s">
        <v>202</v>
      </c>
      <c r="D13" s="32" t="s">
        <v>203</v>
      </c>
      <c r="E13" s="32" t="s">
        <v>95</v>
      </c>
      <c r="F13" s="34">
        <v>43281</v>
      </c>
      <c r="G13" s="35">
        <v>7421.97</v>
      </c>
      <c r="H13" s="35">
        <v>0</v>
      </c>
      <c r="I13" s="35">
        <v>7.4</v>
      </c>
      <c r="J13" s="35"/>
      <c r="K13" s="36">
        <v>7.4</v>
      </c>
      <c r="L13" s="40"/>
    </row>
    <row r="14" spans="1:12" ht="78.75" x14ac:dyDescent="0.25">
      <c r="A14" s="32" t="s">
        <v>96</v>
      </c>
      <c r="B14" s="32" t="s">
        <v>97</v>
      </c>
      <c r="C14" s="32"/>
      <c r="D14" s="32"/>
      <c r="E14" s="32"/>
      <c r="F14" s="32"/>
      <c r="G14" s="35"/>
      <c r="H14" s="35"/>
      <c r="I14" s="35"/>
      <c r="J14" s="35"/>
      <c r="K14" s="36"/>
      <c r="L14" s="13"/>
    </row>
    <row r="15" spans="1:12" ht="31.5" x14ac:dyDescent="0.25">
      <c r="A15" s="44" t="s">
        <v>98</v>
      </c>
      <c r="B15" s="44" t="s">
        <v>12</v>
      </c>
      <c r="C15" s="32" t="s">
        <v>186</v>
      </c>
      <c r="D15" s="32" t="s">
        <v>187</v>
      </c>
      <c r="E15" s="32" t="s">
        <v>95</v>
      </c>
      <c r="F15" s="34">
        <v>43313</v>
      </c>
      <c r="G15" s="35">
        <v>35100</v>
      </c>
      <c r="H15" s="35"/>
      <c r="I15" s="35">
        <v>35.1</v>
      </c>
      <c r="J15" s="35"/>
      <c r="K15" s="36">
        <v>35.1</v>
      </c>
      <c r="L15" s="13"/>
    </row>
    <row r="16" spans="1:12" ht="31.5" x14ac:dyDescent="0.25">
      <c r="A16" s="45"/>
      <c r="B16" s="45"/>
      <c r="C16" s="32" t="s">
        <v>188</v>
      </c>
      <c r="D16" s="32" t="s">
        <v>187</v>
      </c>
      <c r="E16" s="32" t="s">
        <v>95</v>
      </c>
      <c r="F16" s="34">
        <v>43313</v>
      </c>
      <c r="G16" s="35">
        <v>72000</v>
      </c>
      <c r="H16" s="35"/>
      <c r="I16" s="35">
        <v>72</v>
      </c>
      <c r="J16" s="35"/>
      <c r="K16" s="36">
        <v>72</v>
      </c>
      <c r="L16" s="13"/>
    </row>
    <row r="17" spans="1:12" ht="31.5" x14ac:dyDescent="0.25">
      <c r="A17" s="45"/>
      <c r="B17" s="45"/>
      <c r="C17" s="32" t="s">
        <v>204</v>
      </c>
      <c r="D17" s="32" t="s">
        <v>211</v>
      </c>
      <c r="E17" s="32" t="s">
        <v>95</v>
      </c>
      <c r="F17" s="34">
        <v>43237</v>
      </c>
      <c r="G17" s="35">
        <v>4651</v>
      </c>
      <c r="H17" s="35"/>
      <c r="I17" s="35">
        <v>4.7</v>
      </c>
      <c r="J17" s="35"/>
      <c r="K17" s="35">
        <v>4.7</v>
      </c>
      <c r="L17" s="13"/>
    </row>
    <row r="18" spans="1:12" ht="31.5" x14ac:dyDescent="0.25">
      <c r="A18" s="45"/>
      <c r="B18" s="45"/>
      <c r="C18" s="32" t="s">
        <v>205</v>
      </c>
      <c r="D18" s="32" t="s">
        <v>212</v>
      </c>
      <c r="E18" s="32" t="s">
        <v>95</v>
      </c>
      <c r="F18" s="34">
        <v>43110</v>
      </c>
      <c r="G18" s="35">
        <v>12000</v>
      </c>
      <c r="H18" s="35"/>
      <c r="I18" s="35">
        <v>12</v>
      </c>
      <c r="J18" s="35"/>
      <c r="K18" s="35">
        <v>12</v>
      </c>
      <c r="L18" s="13"/>
    </row>
    <row r="19" spans="1:12" ht="31.5" x14ac:dyDescent="0.25">
      <c r="A19" s="45"/>
      <c r="B19" s="45"/>
      <c r="C19" s="32" t="s">
        <v>206</v>
      </c>
      <c r="D19" s="32" t="s">
        <v>212</v>
      </c>
      <c r="E19" s="32" t="s">
        <v>95</v>
      </c>
      <c r="F19" s="34">
        <v>43312</v>
      </c>
      <c r="G19" s="35">
        <v>12000</v>
      </c>
      <c r="H19" s="35"/>
      <c r="I19" s="35">
        <v>12</v>
      </c>
      <c r="J19" s="35"/>
      <c r="K19" s="35">
        <v>12</v>
      </c>
      <c r="L19" s="13"/>
    </row>
    <row r="20" spans="1:12" ht="31.5" x14ac:dyDescent="0.25">
      <c r="A20" s="45"/>
      <c r="B20" s="45"/>
      <c r="C20" s="32" t="s">
        <v>207</v>
      </c>
      <c r="D20" s="32" t="s">
        <v>213</v>
      </c>
      <c r="E20" s="32" t="s">
        <v>95</v>
      </c>
      <c r="F20" s="34">
        <v>43282</v>
      </c>
      <c r="G20" s="35">
        <v>7860</v>
      </c>
      <c r="H20" s="35"/>
      <c r="I20" s="35">
        <v>7.9</v>
      </c>
      <c r="J20" s="35"/>
      <c r="K20" s="35">
        <v>7.9</v>
      </c>
      <c r="L20" s="13"/>
    </row>
    <row r="21" spans="1:12" ht="31.5" x14ac:dyDescent="0.25">
      <c r="A21" s="45"/>
      <c r="B21" s="45"/>
      <c r="C21" s="32" t="s">
        <v>208</v>
      </c>
      <c r="D21" s="32" t="s">
        <v>214</v>
      </c>
      <c r="E21" s="32" t="s">
        <v>95</v>
      </c>
      <c r="F21" s="34">
        <v>43312</v>
      </c>
      <c r="G21" s="35">
        <v>42000</v>
      </c>
      <c r="H21" s="35"/>
      <c r="I21" s="35">
        <v>42</v>
      </c>
      <c r="J21" s="35"/>
      <c r="K21" s="35">
        <v>42</v>
      </c>
      <c r="L21" s="13"/>
    </row>
    <row r="22" spans="1:12" ht="31.5" x14ac:dyDescent="0.25">
      <c r="A22" s="45"/>
      <c r="B22" s="45"/>
      <c r="C22" s="32" t="s">
        <v>209</v>
      </c>
      <c r="D22" s="32" t="s">
        <v>214</v>
      </c>
      <c r="E22" s="32" t="s">
        <v>95</v>
      </c>
      <c r="F22" s="34">
        <v>43321</v>
      </c>
      <c r="G22" s="35">
        <v>85500</v>
      </c>
      <c r="H22" s="35"/>
      <c r="I22" s="35">
        <v>85.5</v>
      </c>
      <c r="J22" s="35"/>
      <c r="K22" s="35">
        <v>85.5</v>
      </c>
      <c r="L22" s="13"/>
    </row>
    <row r="23" spans="1:12" ht="31.5" x14ac:dyDescent="0.25">
      <c r="A23" s="45"/>
      <c r="B23" s="45"/>
      <c r="C23" s="32" t="s">
        <v>210</v>
      </c>
      <c r="D23" s="32" t="s">
        <v>214</v>
      </c>
      <c r="E23" s="32" t="s">
        <v>95</v>
      </c>
      <c r="F23" s="34">
        <v>43321</v>
      </c>
      <c r="G23" s="35">
        <v>85500</v>
      </c>
      <c r="H23" s="35"/>
      <c r="I23" s="35">
        <v>85.5</v>
      </c>
      <c r="J23" s="35"/>
      <c r="K23" s="35">
        <v>85.5</v>
      </c>
      <c r="L23" s="13"/>
    </row>
    <row r="24" spans="1:12" ht="31.5" x14ac:dyDescent="0.25">
      <c r="A24" s="45"/>
      <c r="B24" s="45"/>
      <c r="C24" s="32" t="s">
        <v>193</v>
      </c>
      <c r="D24" s="32" t="s">
        <v>234</v>
      </c>
      <c r="E24" s="32" t="s">
        <v>95</v>
      </c>
      <c r="F24" s="34">
        <v>43291</v>
      </c>
      <c r="G24" s="35">
        <v>88000</v>
      </c>
      <c r="H24" s="35"/>
      <c r="I24" s="35">
        <v>88</v>
      </c>
      <c r="J24" s="35"/>
      <c r="K24" s="35">
        <v>88</v>
      </c>
      <c r="L24" s="13"/>
    </row>
    <row r="25" spans="1:12" ht="31.5" x14ac:dyDescent="0.25">
      <c r="A25" s="45"/>
      <c r="B25" s="45"/>
      <c r="C25" s="32" t="s">
        <v>223</v>
      </c>
      <c r="D25" s="32" t="s">
        <v>234</v>
      </c>
      <c r="E25" s="32" t="s">
        <v>95</v>
      </c>
      <c r="F25" s="34">
        <v>43291</v>
      </c>
      <c r="G25" s="35">
        <v>88000</v>
      </c>
      <c r="H25" s="35"/>
      <c r="I25" s="35">
        <v>88</v>
      </c>
      <c r="J25" s="35"/>
      <c r="K25" s="35">
        <v>88</v>
      </c>
      <c r="L25" s="13"/>
    </row>
    <row r="26" spans="1:12" ht="31.5" x14ac:dyDescent="0.25">
      <c r="A26" s="45"/>
      <c r="B26" s="45"/>
      <c r="C26" s="32" t="s">
        <v>224</v>
      </c>
      <c r="D26" s="32" t="s">
        <v>234</v>
      </c>
      <c r="E26" s="32" t="s">
        <v>95</v>
      </c>
      <c r="F26" s="34">
        <v>43291</v>
      </c>
      <c r="G26" s="35">
        <v>88000</v>
      </c>
      <c r="H26" s="35"/>
      <c r="I26" s="35">
        <v>88</v>
      </c>
      <c r="J26" s="35"/>
      <c r="K26" s="35">
        <v>88</v>
      </c>
      <c r="L26" s="13"/>
    </row>
    <row r="27" spans="1:12" ht="31.5" x14ac:dyDescent="0.25">
      <c r="A27" s="45"/>
      <c r="B27" s="45"/>
      <c r="C27" s="32" t="s">
        <v>225</v>
      </c>
      <c r="D27" s="32" t="s">
        <v>211</v>
      </c>
      <c r="E27" s="32" t="s">
        <v>95</v>
      </c>
      <c r="F27" s="34">
        <v>43217</v>
      </c>
      <c r="G27" s="35">
        <v>14874</v>
      </c>
      <c r="H27" s="35"/>
      <c r="I27" s="35">
        <v>14.9</v>
      </c>
      <c r="J27" s="35"/>
      <c r="K27" s="35">
        <v>14.9</v>
      </c>
      <c r="L27" s="13"/>
    </row>
    <row r="28" spans="1:12" ht="31.5" x14ac:dyDescent="0.25">
      <c r="A28" s="45"/>
      <c r="B28" s="45"/>
      <c r="C28" s="32" t="s">
        <v>225</v>
      </c>
      <c r="D28" s="32" t="s">
        <v>211</v>
      </c>
      <c r="E28" s="32" t="s">
        <v>95</v>
      </c>
      <c r="F28" s="34">
        <v>43217</v>
      </c>
      <c r="G28" s="35">
        <v>23538</v>
      </c>
      <c r="H28" s="35"/>
      <c r="I28" s="35">
        <v>23.5</v>
      </c>
      <c r="J28" s="35"/>
      <c r="K28" s="35">
        <v>23.5</v>
      </c>
      <c r="L28" s="13"/>
    </row>
    <row r="29" spans="1:12" ht="31.5" x14ac:dyDescent="0.25">
      <c r="A29" s="45"/>
      <c r="B29" s="45"/>
      <c r="C29" s="32" t="s">
        <v>226</v>
      </c>
      <c r="D29" s="32" t="s">
        <v>211</v>
      </c>
      <c r="E29" s="32" t="s">
        <v>95</v>
      </c>
      <c r="F29" s="34">
        <v>43131</v>
      </c>
      <c r="G29" s="35">
        <v>804</v>
      </c>
      <c r="H29" s="35"/>
      <c r="I29" s="35">
        <v>0.8</v>
      </c>
      <c r="J29" s="35"/>
      <c r="K29" s="35">
        <v>0.8</v>
      </c>
      <c r="L29" s="13"/>
    </row>
    <row r="30" spans="1:12" ht="31.5" x14ac:dyDescent="0.25">
      <c r="A30" s="45"/>
      <c r="B30" s="45"/>
      <c r="C30" s="32" t="s">
        <v>204</v>
      </c>
      <c r="D30" s="32" t="s">
        <v>211</v>
      </c>
      <c r="E30" s="32" t="s">
        <v>95</v>
      </c>
      <c r="F30" s="34">
        <v>43237</v>
      </c>
      <c r="G30" s="35">
        <v>11806.2</v>
      </c>
      <c r="H30" s="35"/>
      <c r="I30" s="35">
        <v>11.8</v>
      </c>
      <c r="J30" s="35"/>
      <c r="K30" s="35">
        <v>11.8</v>
      </c>
      <c r="L30" s="13"/>
    </row>
    <row r="31" spans="1:12" ht="31.5" x14ac:dyDescent="0.25">
      <c r="A31" s="45"/>
      <c r="B31" s="45"/>
      <c r="C31" s="32" t="s">
        <v>227</v>
      </c>
      <c r="D31" s="32" t="s">
        <v>211</v>
      </c>
      <c r="E31" s="32" t="s">
        <v>95</v>
      </c>
      <c r="F31" s="34">
        <v>43217</v>
      </c>
      <c r="G31" s="35">
        <v>2306</v>
      </c>
      <c r="H31" s="35"/>
      <c r="I31" s="35">
        <v>2.2999999999999998</v>
      </c>
      <c r="J31" s="35"/>
      <c r="K31" s="35">
        <v>2.2999999999999998</v>
      </c>
      <c r="L31" s="13"/>
    </row>
    <row r="32" spans="1:12" ht="31.5" x14ac:dyDescent="0.25">
      <c r="A32" s="45"/>
      <c r="B32" s="45"/>
      <c r="C32" s="32" t="s">
        <v>228</v>
      </c>
      <c r="D32" s="32" t="s">
        <v>235</v>
      </c>
      <c r="E32" s="32" t="s">
        <v>95</v>
      </c>
      <c r="F32" s="34">
        <v>43286</v>
      </c>
      <c r="G32" s="35">
        <v>8388</v>
      </c>
      <c r="H32" s="35"/>
      <c r="I32" s="35">
        <v>8.4</v>
      </c>
      <c r="J32" s="35"/>
      <c r="K32" s="35">
        <v>8.4</v>
      </c>
      <c r="L32" s="13"/>
    </row>
    <row r="33" spans="1:12" ht="31.5" x14ac:dyDescent="0.25">
      <c r="A33" s="45"/>
      <c r="B33" s="45"/>
      <c r="C33" s="32" t="s">
        <v>229</v>
      </c>
      <c r="D33" s="32" t="s">
        <v>237</v>
      </c>
      <c r="E33" s="32" t="s">
        <v>95</v>
      </c>
      <c r="F33" s="34">
        <v>43241</v>
      </c>
      <c r="G33" s="35">
        <v>26857</v>
      </c>
      <c r="H33" s="35"/>
      <c r="I33" s="35">
        <v>26.9</v>
      </c>
      <c r="J33" s="35"/>
      <c r="K33" s="35">
        <v>26.9</v>
      </c>
      <c r="L33" s="13"/>
    </row>
    <row r="34" spans="1:12" ht="31.5" x14ac:dyDescent="0.25">
      <c r="A34" s="45"/>
      <c r="B34" s="45"/>
      <c r="C34" s="32" t="s">
        <v>230</v>
      </c>
      <c r="D34" s="32" t="s">
        <v>236</v>
      </c>
      <c r="E34" s="32" t="s">
        <v>95</v>
      </c>
      <c r="F34" s="34">
        <v>43241</v>
      </c>
      <c r="G34" s="35">
        <v>4095</v>
      </c>
      <c r="H34" s="35"/>
      <c r="I34" s="35">
        <v>4.0999999999999996</v>
      </c>
      <c r="J34" s="35"/>
      <c r="K34" s="35">
        <v>4.0999999999999996</v>
      </c>
      <c r="L34" s="13"/>
    </row>
    <row r="35" spans="1:12" ht="31.5" x14ac:dyDescent="0.25">
      <c r="A35" s="45"/>
      <c r="B35" s="45"/>
      <c r="C35" s="32" t="s">
        <v>231</v>
      </c>
      <c r="D35" s="32" t="s">
        <v>234</v>
      </c>
      <c r="E35" s="32" t="s">
        <v>95</v>
      </c>
      <c r="F35" s="34">
        <v>43242</v>
      </c>
      <c r="G35" s="35">
        <v>56980</v>
      </c>
      <c r="H35" s="35"/>
      <c r="I35" s="35">
        <v>57</v>
      </c>
      <c r="J35" s="35"/>
      <c r="K35" s="35">
        <v>57</v>
      </c>
      <c r="L35" s="13"/>
    </row>
    <row r="36" spans="1:12" ht="31.5" x14ac:dyDescent="0.25">
      <c r="A36" s="45"/>
      <c r="B36" s="45"/>
      <c r="C36" s="32" t="s">
        <v>233</v>
      </c>
      <c r="D36" s="32" t="s">
        <v>234</v>
      </c>
      <c r="E36" s="32" t="s">
        <v>95</v>
      </c>
      <c r="F36" s="34">
        <v>43242</v>
      </c>
      <c r="G36" s="35">
        <v>75020</v>
      </c>
      <c r="H36" s="35"/>
      <c r="I36" s="35">
        <v>75</v>
      </c>
      <c r="J36" s="35"/>
      <c r="K36" s="35">
        <v>75</v>
      </c>
      <c r="L36" s="13"/>
    </row>
    <row r="37" spans="1:12" ht="31.5" x14ac:dyDescent="0.25">
      <c r="A37" s="46"/>
      <c r="B37" s="45"/>
      <c r="C37" s="32" t="s">
        <v>232</v>
      </c>
      <c r="D37" s="32" t="s">
        <v>235</v>
      </c>
      <c r="E37" s="32" t="s">
        <v>95</v>
      </c>
      <c r="F37" s="34">
        <v>43293</v>
      </c>
      <c r="G37" s="35">
        <v>8945</v>
      </c>
      <c r="H37" s="35"/>
      <c r="I37" s="35">
        <v>8.9</v>
      </c>
      <c r="J37" s="35"/>
      <c r="K37" s="35">
        <v>8.9</v>
      </c>
      <c r="L37" s="13"/>
    </row>
    <row r="38" spans="1:12" hidden="1" x14ac:dyDescent="0.25">
      <c r="A38" s="32"/>
      <c r="B38" s="45"/>
      <c r="C38" s="32"/>
      <c r="D38" s="32"/>
      <c r="E38" s="32"/>
      <c r="F38" s="34"/>
      <c r="G38" s="35"/>
      <c r="H38" s="35"/>
      <c r="I38" s="35"/>
      <c r="J38" s="35"/>
      <c r="K38" s="36"/>
      <c r="L38" s="13"/>
    </row>
    <row r="39" spans="1:12" hidden="1" x14ac:dyDescent="0.25">
      <c r="A39" s="32"/>
      <c r="B39" s="46"/>
      <c r="C39" s="32"/>
      <c r="D39" s="32"/>
      <c r="E39" s="32"/>
      <c r="F39" s="32"/>
      <c r="G39" s="35"/>
      <c r="H39" s="35"/>
      <c r="I39" s="35">
        <v>854.2</v>
      </c>
      <c r="J39" s="35"/>
      <c r="K39" s="36">
        <v>854.2</v>
      </c>
      <c r="L39" s="13"/>
    </row>
    <row r="40" spans="1:12" ht="47.25" x14ac:dyDescent="0.25">
      <c r="A40" s="32" t="s">
        <v>249</v>
      </c>
      <c r="B40" s="32" t="s">
        <v>99</v>
      </c>
      <c r="C40" s="32" t="s">
        <v>100</v>
      </c>
      <c r="D40" s="32" t="s">
        <v>101</v>
      </c>
      <c r="E40" s="32" t="s">
        <v>87</v>
      </c>
      <c r="F40" s="34">
        <v>43206</v>
      </c>
      <c r="G40" s="35">
        <v>98294</v>
      </c>
      <c r="H40" s="35">
        <v>0</v>
      </c>
      <c r="I40" s="35">
        <f>K40</f>
        <v>98.3</v>
      </c>
      <c r="J40" s="35"/>
      <c r="K40" s="36">
        <f>'приложение 1'!J51</f>
        <v>98.3</v>
      </c>
      <c r="L40" s="13"/>
    </row>
    <row r="41" spans="1:12" ht="43.5" customHeight="1" x14ac:dyDescent="0.25">
      <c r="A41" s="44" t="s">
        <v>102</v>
      </c>
      <c r="B41" s="44" t="s">
        <v>103</v>
      </c>
      <c r="C41" s="32" t="s">
        <v>245</v>
      </c>
      <c r="D41" s="32" t="s">
        <v>246</v>
      </c>
      <c r="E41" s="32" t="s">
        <v>87</v>
      </c>
      <c r="F41" s="34">
        <v>43465</v>
      </c>
      <c r="G41" s="35">
        <v>243244.26</v>
      </c>
      <c r="H41" s="35">
        <v>0</v>
      </c>
      <c r="I41" s="35">
        <v>243.2</v>
      </c>
      <c r="J41" s="35"/>
      <c r="K41" s="36">
        <v>243.2</v>
      </c>
      <c r="L41" s="13"/>
    </row>
    <row r="42" spans="1:12" s="26" customFormat="1" ht="47.25" x14ac:dyDescent="0.25">
      <c r="A42" s="46"/>
      <c r="B42" s="46"/>
      <c r="C42" s="32" t="s">
        <v>104</v>
      </c>
      <c r="D42" s="32" t="s">
        <v>105</v>
      </c>
      <c r="E42" s="32" t="s">
        <v>95</v>
      </c>
      <c r="F42" s="34">
        <v>43465</v>
      </c>
      <c r="G42" s="35">
        <v>100560</v>
      </c>
      <c r="H42" s="35">
        <v>0</v>
      </c>
      <c r="I42" s="35">
        <v>43.994999999999997</v>
      </c>
      <c r="J42" s="35"/>
      <c r="K42" s="36">
        <v>44</v>
      </c>
      <c r="L42" s="40"/>
    </row>
    <row r="43" spans="1:12" ht="72" customHeight="1" x14ac:dyDescent="0.25">
      <c r="A43" s="4" t="s">
        <v>106</v>
      </c>
      <c r="B43" s="4" t="s">
        <v>52</v>
      </c>
      <c r="C43" s="4"/>
      <c r="D43" s="4"/>
      <c r="E43" s="41"/>
      <c r="F43" s="19"/>
      <c r="G43" s="16"/>
      <c r="H43" s="16"/>
      <c r="I43" s="16"/>
      <c r="J43" s="16"/>
      <c r="K43" s="23"/>
      <c r="L43" s="13"/>
    </row>
    <row r="44" spans="1:12" ht="72" customHeight="1" x14ac:dyDescent="0.25">
      <c r="A44" s="47" t="s">
        <v>107</v>
      </c>
      <c r="B44" s="44" t="s">
        <v>16</v>
      </c>
      <c r="C44" s="32" t="s">
        <v>239</v>
      </c>
      <c r="D44" s="32" t="s">
        <v>86</v>
      </c>
      <c r="E44" s="32" t="s">
        <v>95</v>
      </c>
      <c r="F44" s="34">
        <v>43283</v>
      </c>
      <c r="G44" s="35">
        <v>6100.8</v>
      </c>
      <c r="H44" s="35">
        <v>0</v>
      </c>
      <c r="I44" s="35">
        <v>6.1</v>
      </c>
      <c r="J44" s="35"/>
      <c r="K44" s="36">
        <v>6.1</v>
      </c>
      <c r="L44" s="13"/>
    </row>
    <row r="45" spans="1:12" ht="72" customHeight="1" x14ac:dyDescent="0.25">
      <c r="A45" s="48"/>
      <c r="B45" s="45"/>
      <c r="C45" s="32" t="s">
        <v>238</v>
      </c>
      <c r="D45" s="32" t="s">
        <v>86</v>
      </c>
      <c r="E45" s="32" t="s">
        <v>95</v>
      </c>
      <c r="F45" s="34">
        <v>43283</v>
      </c>
      <c r="G45" s="35">
        <v>6100.8</v>
      </c>
      <c r="H45" s="35">
        <v>0</v>
      </c>
      <c r="I45" s="35">
        <v>6.1</v>
      </c>
      <c r="J45" s="35"/>
      <c r="K45" s="36">
        <v>6.1</v>
      </c>
      <c r="L45" s="13"/>
    </row>
    <row r="46" spans="1:12" ht="72" customHeight="1" x14ac:dyDescent="0.25">
      <c r="A46" s="48"/>
      <c r="B46" s="45"/>
      <c r="C46" s="32" t="s">
        <v>200</v>
      </c>
      <c r="D46" s="32" t="s">
        <v>201</v>
      </c>
      <c r="E46" s="32" t="s">
        <v>87</v>
      </c>
      <c r="F46" s="34">
        <v>43312</v>
      </c>
      <c r="G46" s="35">
        <v>41250</v>
      </c>
      <c r="H46" s="35">
        <v>0</v>
      </c>
      <c r="I46" s="35">
        <v>41.3</v>
      </c>
      <c r="J46" s="35">
        <v>0</v>
      </c>
      <c r="K46" s="36">
        <v>41.3</v>
      </c>
      <c r="L46" s="13"/>
    </row>
    <row r="47" spans="1:12" ht="39.75" customHeight="1" x14ac:dyDescent="0.25">
      <c r="A47" s="48"/>
      <c r="B47" s="45"/>
      <c r="C47" s="51" t="s">
        <v>108</v>
      </c>
      <c r="D47" s="51" t="s">
        <v>109</v>
      </c>
      <c r="E47" s="32" t="s">
        <v>87</v>
      </c>
      <c r="F47" s="34">
        <v>43158</v>
      </c>
      <c r="G47" s="35">
        <v>8929.7999999999993</v>
      </c>
      <c r="H47" s="35">
        <v>0</v>
      </c>
      <c r="I47" s="35">
        <f>K47</f>
        <v>8.9297999999999984</v>
      </c>
      <c r="J47" s="35"/>
      <c r="K47" s="36">
        <f>8929.8/1000</f>
        <v>8.9297999999999984</v>
      </c>
      <c r="L47" s="13"/>
    </row>
    <row r="48" spans="1:12" ht="40.5" customHeight="1" x14ac:dyDescent="0.25">
      <c r="A48" s="48"/>
      <c r="B48" s="45"/>
      <c r="C48" s="51"/>
      <c r="D48" s="51"/>
      <c r="E48" s="32" t="s">
        <v>87</v>
      </c>
      <c r="F48" s="34">
        <v>43192</v>
      </c>
      <c r="G48" s="35">
        <v>16236</v>
      </c>
      <c r="H48" s="35">
        <v>0</v>
      </c>
      <c r="I48" s="35">
        <f>K48</f>
        <v>16.236000000000001</v>
      </c>
      <c r="J48" s="35"/>
      <c r="K48" s="36">
        <f>16236/1000</f>
        <v>16.236000000000001</v>
      </c>
      <c r="L48" s="13"/>
    </row>
    <row r="49" spans="1:12" x14ac:dyDescent="0.25">
      <c r="A49" s="48"/>
      <c r="B49" s="45"/>
      <c r="C49" s="51" t="s">
        <v>110</v>
      </c>
      <c r="D49" s="51" t="s">
        <v>86</v>
      </c>
      <c r="E49" s="51" t="s">
        <v>87</v>
      </c>
      <c r="F49" s="54">
        <v>43200</v>
      </c>
      <c r="G49" s="55">
        <v>2287.8000000000002</v>
      </c>
      <c r="H49" s="55">
        <v>0</v>
      </c>
      <c r="I49" s="55">
        <f>K49</f>
        <v>2.2878000000000003</v>
      </c>
      <c r="J49" s="35"/>
      <c r="K49" s="56">
        <f>2287.8/1000</f>
        <v>2.2878000000000003</v>
      </c>
      <c r="L49" s="53"/>
    </row>
    <row r="50" spans="1:12" x14ac:dyDescent="0.25">
      <c r="A50" s="48"/>
      <c r="B50" s="45"/>
      <c r="C50" s="51"/>
      <c r="D50" s="51"/>
      <c r="E50" s="51"/>
      <c r="F50" s="54"/>
      <c r="G50" s="55"/>
      <c r="H50" s="55"/>
      <c r="I50" s="55"/>
      <c r="J50" s="35"/>
      <c r="K50" s="56"/>
      <c r="L50" s="53"/>
    </row>
    <row r="51" spans="1:12" x14ac:dyDescent="0.25">
      <c r="A51" s="48"/>
      <c r="B51" s="45"/>
      <c r="C51" s="51"/>
      <c r="D51" s="51"/>
      <c r="E51" s="51"/>
      <c r="F51" s="54"/>
      <c r="G51" s="55"/>
      <c r="H51" s="55"/>
      <c r="I51" s="55"/>
      <c r="J51" s="35"/>
      <c r="K51" s="56"/>
      <c r="L51" s="53"/>
    </row>
    <row r="52" spans="1:12" ht="31.5" x14ac:dyDescent="0.25">
      <c r="A52" s="49"/>
      <c r="B52" s="46"/>
      <c r="C52" s="32" t="s">
        <v>111</v>
      </c>
      <c r="D52" s="32" t="s">
        <v>86</v>
      </c>
      <c r="E52" s="32" t="s">
        <v>87</v>
      </c>
      <c r="F52" s="34">
        <v>43200</v>
      </c>
      <c r="G52" s="35">
        <v>4448.5</v>
      </c>
      <c r="H52" s="35">
        <v>0</v>
      </c>
      <c r="I52" s="35">
        <v>4.5</v>
      </c>
      <c r="J52" s="35"/>
      <c r="K52" s="36">
        <v>4.5</v>
      </c>
      <c r="L52" s="13"/>
    </row>
    <row r="53" spans="1:12" ht="31.5" x14ac:dyDescent="0.25">
      <c r="A53" s="51" t="s">
        <v>112</v>
      </c>
      <c r="B53" s="51" t="s">
        <v>20</v>
      </c>
      <c r="C53" s="32" t="s">
        <v>113</v>
      </c>
      <c r="D53" s="32" t="s">
        <v>86</v>
      </c>
      <c r="E53" s="32" t="s">
        <v>87</v>
      </c>
      <c r="F53" s="34">
        <v>43141</v>
      </c>
      <c r="G53" s="35">
        <v>16141.7</v>
      </c>
      <c r="H53" s="35">
        <v>0</v>
      </c>
      <c r="I53" s="35">
        <f t="shared" ref="I53:I71" si="0">K53</f>
        <v>16.1417</v>
      </c>
      <c r="J53" s="35"/>
      <c r="K53" s="36">
        <f>16141.7/1000</f>
        <v>16.1417</v>
      </c>
      <c r="L53" s="13"/>
    </row>
    <row r="54" spans="1:12" ht="47.25" x14ac:dyDescent="0.25">
      <c r="A54" s="51"/>
      <c r="B54" s="51"/>
      <c r="C54" s="32" t="s">
        <v>89</v>
      </c>
      <c r="D54" s="32" t="s">
        <v>114</v>
      </c>
      <c r="E54" s="32" t="s">
        <v>87</v>
      </c>
      <c r="F54" s="34">
        <v>43245</v>
      </c>
      <c r="G54" s="35">
        <v>50000</v>
      </c>
      <c r="H54" s="35">
        <v>0</v>
      </c>
      <c r="I54" s="35">
        <f t="shared" si="0"/>
        <v>50</v>
      </c>
      <c r="J54" s="35"/>
      <c r="K54" s="36">
        <f>50000/1000</f>
        <v>50</v>
      </c>
      <c r="L54" s="13"/>
    </row>
    <row r="55" spans="1:12" ht="47.25" x14ac:dyDescent="0.25">
      <c r="A55" s="51"/>
      <c r="B55" s="51"/>
      <c r="C55" s="32" t="s">
        <v>115</v>
      </c>
      <c r="D55" s="32" t="s">
        <v>114</v>
      </c>
      <c r="E55" s="32" t="s">
        <v>87</v>
      </c>
      <c r="F55" s="34">
        <v>43245</v>
      </c>
      <c r="G55" s="35">
        <v>100000</v>
      </c>
      <c r="H55" s="35">
        <v>0</v>
      </c>
      <c r="I55" s="35">
        <f t="shared" si="0"/>
        <v>100</v>
      </c>
      <c r="J55" s="35"/>
      <c r="K55" s="36">
        <f>100000/1000</f>
        <v>100</v>
      </c>
      <c r="L55" s="13"/>
    </row>
    <row r="56" spans="1:12" s="26" customFormat="1" ht="31.5" x14ac:dyDescent="0.25">
      <c r="A56" s="32" t="s">
        <v>116</v>
      </c>
      <c r="B56" s="32" t="s">
        <v>70</v>
      </c>
      <c r="C56" s="32" t="s">
        <v>117</v>
      </c>
      <c r="D56" s="32" t="s">
        <v>118</v>
      </c>
      <c r="E56" s="32" t="s">
        <v>87</v>
      </c>
      <c r="F56" s="34">
        <v>43203</v>
      </c>
      <c r="G56" s="35">
        <v>43827.89</v>
      </c>
      <c r="H56" s="35">
        <v>0</v>
      </c>
      <c r="I56" s="35">
        <f t="shared" si="0"/>
        <v>43.827889999999996</v>
      </c>
      <c r="J56" s="35"/>
      <c r="K56" s="36">
        <f>43827.89/1000</f>
        <v>43.827889999999996</v>
      </c>
      <c r="L56" s="40"/>
    </row>
    <row r="57" spans="1:12" s="26" customFormat="1" ht="31.5" x14ac:dyDescent="0.25">
      <c r="A57" s="32" t="s">
        <v>119</v>
      </c>
      <c r="B57" s="32" t="s">
        <v>120</v>
      </c>
      <c r="C57" s="32" t="s">
        <v>121</v>
      </c>
      <c r="D57" s="32" t="s">
        <v>86</v>
      </c>
      <c r="E57" s="32" t="s">
        <v>87</v>
      </c>
      <c r="F57" s="34">
        <v>43251</v>
      </c>
      <c r="G57" s="35">
        <v>20000</v>
      </c>
      <c r="H57" s="35">
        <v>0</v>
      </c>
      <c r="I57" s="35">
        <f t="shared" si="0"/>
        <v>20</v>
      </c>
      <c r="J57" s="35"/>
      <c r="K57" s="36">
        <f>20000/1000</f>
        <v>20</v>
      </c>
      <c r="L57" s="40"/>
    </row>
    <row r="58" spans="1:12" s="26" customFormat="1" ht="63" x14ac:dyDescent="0.25">
      <c r="A58" s="47" t="s">
        <v>122</v>
      </c>
      <c r="B58" s="44" t="s">
        <v>123</v>
      </c>
      <c r="C58" s="32" t="s">
        <v>190</v>
      </c>
      <c r="D58" s="32" t="s">
        <v>86</v>
      </c>
      <c r="E58" s="32" t="s">
        <v>87</v>
      </c>
      <c r="F58" s="34" t="s">
        <v>191</v>
      </c>
      <c r="G58" s="35">
        <v>168005</v>
      </c>
      <c r="H58" s="35">
        <v>0</v>
      </c>
      <c r="I58" s="35">
        <v>168</v>
      </c>
      <c r="J58" s="35"/>
      <c r="K58" s="36">
        <v>168</v>
      </c>
      <c r="L58" s="40"/>
    </row>
    <row r="59" spans="1:12" s="26" customFormat="1" ht="78.75" x14ac:dyDescent="0.25">
      <c r="A59" s="48"/>
      <c r="B59" s="45"/>
      <c r="C59" s="32" t="s">
        <v>221</v>
      </c>
      <c r="D59" s="32" t="s">
        <v>86</v>
      </c>
      <c r="E59" s="32" t="s">
        <v>87</v>
      </c>
      <c r="F59" s="34" t="s">
        <v>222</v>
      </c>
      <c r="G59" s="35">
        <v>91745.85</v>
      </c>
      <c r="H59" s="35">
        <v>0</v>
      </c>
      <c r="I59" s="35">
        <v>91.7</v>
      </c>
      <c r="J59" s="35"/>
      <c r="K59" s="36">
        <v>91.7</v>
      </c>
      <c r="L59" s="40"/>
    </row>
    <row r="60" spans="1:12" ht="31.5" x14ac:dyDescent="0.25">
      <c r="A60" s="48"/>
      <c r="B60" s="45"/>
      <c r="C60" s="32" t="s">
        <v>124</v>
      </c>
      <c r="D60" s="32" t="s">
        <v>125</v>
      </c>
      <c r="E60" s="32" t="s">
        <v>87</v>
      </c>
      <c r="F60" s="34">
        <v>43240</v>
      </c>
      <c r="G60" s="35">
        <v>99980</v>
      </c>
      <c r="H60" s="35">
        <v>0</v>
      </c>
      <c r="I60" s="35">
        <f t="shared" si="0"/>
        <v>99.98</v>
      </c>
      <c r="J60" s="35"/>
      <c r="K60" s="36">
        <f>99980/1000</f>
        <v>99.98</v>
      </c>
      <c r="L60" s="13"/>
    </row>
    <row r="61" spans="1:12" ht="31.5" x14ac:dyDescent="0.25">
      <c r="A61" s="49"/>
      <c r="B61" s="46"/>
      <c r="C61" s="32" t="s">
        <v>126</v>
      </c>
      <c r="D61" s="32" t="s">
        <v>125</v>
      </c>
      <c r="E61" s="32" t="s">
        <v>87</v>
      </c>
      <c r="F61" s="34">
        <v>43240</v>
      </c>
      <c r="G61" s="35">
        <v>14958</v>
      </c>
      <c r="H61" s="35">
        <v>0</v>
      </c>
      <c r="I61" s="35">
        <f t="shared" si="0"/>
        <v>14.958</v>
      </c>
      <c r="J61" s="35"/>
      <c r="K61" s="36">
        <f>14958/1000</f>
        <v>14.958</v>
      </c>
      <c r="L61" s="13"/>
    </row>
    <row r="62" spans="1:12" ht="31.5" x14ac:dyDescent="0.25">
      <c r="A62" s="51" t="s">
        <v>127</v>
      </c>
      <c r="B62" s="51" t="s">
        <v>64</v>
      </c>
      <c r="C62" s="32" t="s">
        <v>128</v>
      </c>
      <c r="D62" s="32" t="s">
        <v>129</v>
      </c>
      <c r="E62" s="32" t="s">
        <v>87</v>
      </c>
      <c r="F62" s="34">
        <v>43272</v>
      </c>
      <c r="G62" s="35">
        <v>25711.599999999999</v>
      </c>
      <c r="H62" s="35">
        <v>0</v>
      </c>
      <c r="I62" s="35">
        <f t="shared" si="0"/>
        <v>25.711599999999997</v>
      </c>
      <c r="J62" s="35"/>
      <c r="K62" s="36">
        <f>25711.6/1000</f>
        <v>25.711599999999997</v>
      </c>
      <c r="L62" s="13"/>
    </row>
    <row r="63" spans="1:12" ht="31.5" x14ac:dyDescent="0.25">
      <c r="A63" s="51"/>
      <c r="B63" s="51"/>
      <c r="C63" s="32" t="s">
        <v>130</v>
      </c>
      <c r="D63" s="32" t="s">
        <v>129</v>
      </c>
      <c r="E63" s="32" t="s">
        <v>87</v>
      </c>
      <c r="F63" s="34">
        <v>43270</v>
      </c>
      <c r="G63" s="35">
        <v>1700</v>
      </c>
      <c r="H63" s="35">
        <v>0</v>
      </c>
      <c r="I63" s="35">
        <f>K63</f>
        <v>1.7</v>
      </c>
      <c r="J63" s="35"/>
      <c r="K63" s="36">
        <f>1700/1000</f>
        <v>1.7</v>
      </c>
      <c r="L63" s="13"/>
    </row>
    <row r="64" spans="1:12" ht="31.5" x14ac:dyDescent="0.25">
      <c r="A64" s="51"/>
      <c r="B64" s="51"/>
      <c r="C64" s="32" t="s">
        <v>131</v>
      </c>
      <c r="D64" s="32" t="s">
        <v>129</v>
      </c>
      <c r="E64" s="32" t="s">
        <v>87</v>
      </c>
      <c r="F64" s="34">
        <v>43161</v>
      </c>
      <c r="G64" s="35">
        <v>1060</v>
      </c>
      <c r="H64" s="35">
        <v>0</v>
      </c>
      <c r="I64" s="35">
        <f t="shared" si="0"/>
        <v>1.06</v>
      </c>
      <c r="J64" s="35"/>
      <c r="K64" s="36">
        <f>1060/1000</f>
        <v>1.06</v>
      </c>
      <c r="L64" s="13"/>
    </row>
    <row r="65" spans="1:12" ht="31.5" x14ac:dyDescent="0.25">
      <c r="A65" s="51"/>
      <c r="B65" s="51"/>
      <c r="C65" s="32" t="s">
        <v>132</v>
      </c>
      <c r="D65" s="32" t="s">
        <v>129</v>
      </c>
      <c r="E65" s="32" t="s">
        <v>87</v>
      </c>
      <c r="F65" s="34">
        <v>43161</v>
      </c>
      <c r="G65" s="35">
        <v>3074</v>
      </c>
      <c r="H65" s="35">
        <v>0</v>
      </c>
      <c r="I65" s="35">
        <f t="shared" si="0"/>
        <v>3.0739999999999998</v>
      </c>
      <c r="J65" s="35"/>
      <c r="K65" s="36">
        <f>3074/1000</f>
        <v>3.0739999999999998</v>
      </c>
      <c r="L65" s="13"/>
    </row>
    <row r="66" spans="1:12" ht="31.5" x14ac:dyDescent="0.25">
      <c r="A66" s="51"/>
      <c r="B66" s="51"/>
      <c r="C66" s="32" t="s">
        <v>133</v>
      </c>
      <c r="D66" s="32" t="s">
        <v>129</v>
      </c>
      <c r="E66" s="32" t="s">
        <v>87</v>
      </c>
      <c r="F66" s="34">
        <v>43165</v>
      </c>
      <c r="G66" s="35">
        <v>454.4</v>
      </c>
      <c r="H66" s="35">
        <v>0</v>
      </c>
      <c r="I66" s="35">
        <f t="shared" si="0"/>
        <v>0.45439999999999997</v>
      </c>
      <c r="J66" s="35"/>
      <c r="K66" s="36">
        <f>454.4/1000</f>
        <v>0.45439999999999997</v>
      </c>
      <c r="L66" s="13"/>
    </row>
    <row r="67" spans="1:12" ht="31.5" x14ac:dyDescent="0.25">
      <c r="A67" s="32" t="s">
        <v>134</v>
      </c>
      <c r="B67" s="32" t="s">
        <v>135</v>
      </c>
      <c r="C67" s="32" t="s">
        <v>136</v>
      </c>
      <c r="D67" s="32" t="s">
        <v>137</v>
      </c>
      <c r="E67" s="32" t="s">
        <v>87</v>
      </c>
      <c r="F67" s="34">
        <v>43220</v>
      </c>
      <c r="G67" s="35">
        <v>50000</v>
      </c>
      <c r="H67" s="35">
        <v>0</v>
      </c>
      <c r="I67" s="35">
        <f t="shared" si="0"/>
        <v>50</v>
      </c>
      <c r="J67" s="35"/>
      <c r="K67" s="36">
        <f>50000/1000</f>
        <v>50</v>
      </c>
      <c r="L67" s="13"/>
    </row>
    <row r="68" spans="1:12" ht="31.5" x14ac:dyDescent="0.25">
      <c r="A68" s="32" t="s">
        <v>138</v>
      </c>
      <c r="B68" s="32" t="s">
        <v>179</v>
      </c>
      <c r="C68" s="32" t="s">
        <v>218</v>
      </c>
      <c r="D68" s="32" t="s">
        <v>219</v>
      </c>
      <c r="E68" s="32" t="s">
        <v>87</v>
      </c>
      <c r="F68" s="34">
        <v>43283</v>
      </c>
      <c r="G68" s="35">
        <v>11439</v>
      </c>
      <c r="H68" s="35">
        <v>0</v>
      </c>
      <c r="I68" s="35">
        <v>11.4</v>
      </c>
      <c r="J68" s="35"/>
      <c r="K68" s="36">
        <v>11.4</v>
      </c>
      <c r="L68" s="13"/>
    </row>
    <row r="69" spans="1:12" ht="47.25" x14ac:dyDescent="0.25">
      <c r="A69" s="47" t="s">
        <v>251</v>
      </c>
      <c r="B69" s="47" t="s">
        <v>178</v>
      </c>
      <c r="C69" s="32" t="s">
        <v>215</v>
      </c>
      <c r="D69" s="32" t="s">
        <v>140</v>
      </c>
      <c r="E69" s="32" t="s">
        <v>87</v>
      </c>
      <c r="F69" s="19">
        <v>43220</v>
      </c>
      <c r="G69" s="20">
        <v>61144.6</v>
      </c>
      <c r="H69" s="20">
        <v>0</v>
      </c>
      <c r="I69" s="20">
        <v>61.1</v>
      </c>
      <c r="J69" s="20"/>
      <c r="K69" s="24">
        <v>61.1</v>
      </c>
      <c r="L69" s="13"/>
    </row>
    <row r="70" spans="1:12" ht="31.5" x14ac:dyDescent="0.25">
      <c r="A70" s="49"/>
      <c r="B70" s="49"/>
      <c r="C70" s="32" t="s">
        <v>196</v>
      </c>
      <c r="D70" s="32" t="s">
        <v>86</v>
      </c>
      <c r="E70" s="32" t="s">
        <v>87</v>
      </c>
      <c r="F70" s="19">
        <v>43339</v>
      </c>
      <c r="G70" s="20">
        <v>1855</v>
      </c>
      <c r="H70" s="20">
        <v>0</v>
      </c>
      <c r="I70" s="20">
        <v>1.9</v>
      </c>
      <c r="J70" s="20"/>
      <c r="K70" s="24">
        <v>1.9</v>
      </c>
      <c r="L70" s="13"/>
    </row>
    <row r="71" spans="1:12" ht="47.25" x14ac:dyDescent="0.25">
      <c r="A71" s="32" t="s">
        <v>252</v>
      </c>
      <c r="B71" s="32" t="s">
        <v>67</v>
      </c>
      <c r="C71" s="32" t="s">
        <v>139</v>
      </c>
      <c r="D71" s="32" t="s">
        <v>140</v>
      </c>
      <c r="E71" s="32" t="s">
        <v>87</v>
      </c>
      <c r="F71" s="34">
        <v>43235</v>
      </c>
      <c r="G71" s="35">
        <v>19364.96</v>
      </c>
      <c r="H71" s="35">
        <v>0</v>
      </c>
      <c r="I71" s="35">
        <f t="shared" si="0"/>
        <v>19.36496</v>
      </c>
      <c r="J71" s="35"/>
      <c r="K71" s="36">
        <f>19364.96/1000</f>
        <v>19.36496</v>
      </c>
      <c r="L71" s="13"/>
    </row>
    <row r="72" spans="1:12" ht="94.5" x14ac:dyDescent="0.25">
      <c r="A72" s="32" t="s">
        <v>141</v>
      </c>
      <c r="B72" s="18" t="s">
        <v>61</v>
      </c>
      <c r="C72" s="27"/>
      <c r="D72" s="27"/>
      <c r="E72" s="27"/>
      <c r="F72" s="37"/>
      <c r="G72" s="38"/>
      <c r="H72" s="38"/>
      <c r="I72" s="38"/>
      <c r="J72" s="38"/>
      <c r="K72" s="39"/>
      <c r="L72" s="13"/>
    </row>
    <row r="73" spans="1:12" ht="31.5" x14ac:dyDescent="0.25">
      <c r="A73" s="32" t="s">
        <v>142</v>
      </c>
      <c r="B73" s="18" t="s">
        <v>180</v>
      </c>
      <c r="C73" s="32" t="s">
        <v>244</v>
      </c>
      <c r="D73" s="32" t="s">
        <v>241</v>
      </c>
      <c r="E73" s="32" t="s">
        <v>87</v>
      </c>
      <c r="F73" s="34">
        <v>43465</v>
      </c>
      <c r="G73" s="35">
        <v>94700</v>
      </c>
      <c r="H73" s="35">
        <v>0</v>
      </c>
      <c r="I73" s="35">
        <v>47.4</v>
      </c>
      <c r="J73" s="35">
        <v>0</v>
      </c>
      <c r="K73" s="36">
        <v>47.4</v>
      </c>
      <c r="L73" s="13"/>
    </row>
    <row r="74" spans="1:12" ht="31.5" x14ac:dyDescent="0.25">
      <c r="A74" s="32" t="s">
        <v>147</v>
      </c>
      <c r="B74" s="18" t="s">
        <v>181</v>
      </c>
      <c r="C74" s="32" t="s">
        <v>240</v>
      </c>
      <c r="D74" s="32" t="s">
        <v>241</v>
      </c>
      <c r="E74" s="32" t="s">
        <v>87</v>
      </c>
      <c r="F74" s="34">
        <v>43465</v>
      </c>
      <c r="G74" s="35">
        <v>80700</v>
      </c>
      <c r="H74" s="35">
        <v>0</v>
      </c>
      <c r="I74" s="35">
        <v>43.7</v>
      </c>
      <c r="J74" s="35">
        <v>0</v>
      </c>
      <c r="K74" s="36">
        <v>43.7</v>
      </c>
      <c r="L74" s="13"/>
    </row>
    <row r="75" spans="1:12" ht="31.5" x14ac:dyDescent="0.25">
      <c r="A75" s="32" t="s">
        <v>253</v>
      </c>
      <c r="B75" s="32" t="s">
        <v>179</v>
      </c>
      <c r="C75" s="32" t="s">
        <v>243</v>
      </c>
      <c r="D75" s="32" t="s">
        <v>241</v>
      </c>
      <c r="E75" s="32" t="s">
        <v>87</v>
      </c>
      <c r="F75" s="34">
        <v>43465</v>
      </c>
      <c r="G75" s="35">
        <v>70000</v>
      </c>
      <c r="H75" s="35">
        <v>0</v>
      </c>
      <c r="I75" s="35">
        <v>35</v>
      </c>
      <c r="J75" s="35">
        <v>0</v>
      </c>
      <c r="K75" s="36">
        <v>35</v>
      </c>
      <c r="L75" s="13"/>
    </row>
    <row r="76" spans="1:12" ht="84.75" customHeight="1" x14ac:dyDescent="0.25">
      <c r="A76" s="4" t="s">
        <v>149</v>
      </c>
      <c r="B76" s="4" t="s">
        <v>58</v>
      </c>
      <c r="C76" s="4"/>
      <c r="D76" s="4"/>
      <c r="E76" s="4"/>
      <c r="F76" s="4"/>
      <c r="G76" s="16"/>
      <c r="H76" s="16"/>
      <c r="I76" s="16"/>
      <c r="J76" s="16"/>
      <c r="K76" s="23"/>
      <c r="L76" s="14"/>
    </row>
    <row r="77" spans="1:12" ht="96" customHeight="1" x14ac:dyDescent="0.25">
      <c r="A77" s="52" t="s">
        <v>150</v>
      </c>
      <c r="B77" s="52" t="s">
        <v>68</v>
      </c>
      <c r="C77" s="4" t="s">
        <v>143</v>
      </c>
      <c r="D77" s="4" t="s">
        <v>144</v>
      </c>
      <c r="E77" s="4" t="s">
        <v>87</v>
      </c>
      <c r="F77" s="15">
        <v>43465</v>
      </c>
      <c r="G77" s="16">
        <v>260400</v>
      </c>
      <c r="H77" s="16">
        <v>0</v>
      </c>
      <c r="I77" s="59">
        <v>847550</v>
      </c>
      <c r="J77" s="35"/>
      <c r="K77" s="57">
        <v>847.6</v>
      </c>
      <c r="L77" s="14"/>
    </row>
    <row r="78" spans="1:12" ht="77.25" customHeight="1" x14ac:dyDescent="0.25">
      <c r="A78" s="52"/>
      <c r="B78" s="52"/>
      <c r="C78" s="4" t="s">
        <v>145</v>
      </c>
      <c r="D78" s="4" t="s">
        <v>146</v>
      </c>
      <c r="E78" s="4" t="s">
        <v>87</v>
      </c>
      <c r="F78" s="15">
        <v>43465</v>
      </c>
      <c r="G78" s="16">
        <v>1102500</v>
      </c>
      <c r="H78" s="16">
        <v>0</v>
      </c>
      <c r="I78" s="60"/>
      <c r="J78" s="35"/>
      <c r="K78" s="58"/>
      <c r="L78" s="13"/>
    </row>
    <row r="79" spans="1:12" x14ac:dyDescent="0.25">
      <c r="A79" s="52" t="s">
        <v>254</v>
      </c>
      <c r="B79" s="52" t="s">
        <v>63</v>
      </c>
      <c r="C79" s="52" t="s">
        <v>148</v>
      </c>
      <c r="D79" s="52" t="s">
        <v>144</v>
      </c>
      <c r="E79" s="52" t="s">
        <v>87</v>
      </c>
      <c r="F79" s="15"/>
      <c r="G79" s="55">
        <v>1222000</v>
      </c>
      <c r="H79" s="61">
        <v>0</v>
      </c>
      <c r="I79" s="61">
        <v>422.4</v>
      </c>
      <c r="J79" s="61"/>
      <c r="K79" s="62">
        <v>422.4</v>
      </c>
      <c r="L79" s="13"/>
    </row>
    <row r="80" spans="1:12" x14ac:dyDescent="0.25">
      <c r="A80" s="52"/>
      <c r="B80" s="52"/>
      <c r="C80" s="52"/>
      <c r="D80" s="52"/>
      <c r="E80" s="52"/>
      <c r="F80" s="15">
        <v>43465</v>
      </c>
      <c r="G80" s="55"/>
      <c r="H80" s="61"/>
      <c r="I80" s="61"/>
      <c r="J80" s="61"/>
      <c r="K80" s="62"/>
      <c r="L80" s="13"/>
    </row>
    <row r="81" spans="1:12" x14ac:dyDescent="0.25">
      <c r="A81" s="52"/>
      <c r="B81" s="52"/>
      <c r="C81" s="52"/>
      <c r="D81" s="52"/>
      <c r="E81" s="52"/>
      <c r="F81" s="4"/>
      <c r="G81" s="55"/>
      <c r="H81" s="61"/>
      <c r="I81" s="61"/>
      <c r="J81" s="61"/>
      <c r="K81" s="62"/>
      <c r="L81" s="13"/>
    </row>
    <row r="82" spans="1:12" ht="78.75" x14ac:dyDescent="0.25">
      <c r="A82" s="4" t="s">
        <v>152</v>
      </c>
      <c r="B82" s="32" t="s">
        <v>62</v>
      </c>
      <c r="C82" s="32"/>
      <c r="D82" s="32"/>
      <c r="E82" s="32"/>
      <c r="F82" s="32"/>
      <c r="G82" s="35"/>
      <c r="H82" s="35"/>
      <c r="I82" s="35"/>
      <c r="J82" s="35"/>
      <c r="K82" s="36"/>
      <c r="L82" s="13"/>
    </row>
    <row r="83" spans="1:12" ht="47.25" x14ac:dyDescent="0.25">
      <c r="A83" s="32" t="s">
        <v>255</v>
      </c>
      <c r="B83" s="32" t="s">
        <v>178</v>
      </c>
      <c r="C83" s="32" t="s">
        <v>197</v>
      </c>
      <c r="D83" s="32" t="s">
        <v>198</v>
      </c>
      <c r="E83" s="32" t="s">
        <v>87</v>
      </c>
      <c r="F83" s="34">
        <v>43251</v>
      </c>
      <c r="G83" s="35">
        <v>8000</v>
      </c>
      <c r="H83" s="35">
        <v>0</v>
      </c>
      <c r="I83" s="35">
        <v>8</v>
      </c>
      <c r="J83" s="35">
        <v>0</v>
      </c>
      <c r="K83" s="36">
        <v>8</v>
      </c>
      <c r="L83" s="13"/>
    </row>
    <row r="84" spans="1:12" ht="31.5" x14ac:dyDescent="0.25">
      <c r="A84" s="18" t="s">
        <v>256</v>
      </c>
      <c r="B84" s="32" t="s">
        <v>182</v>
      </c>
      <c r="C84" s="32" t="s">
        <v>199</v>
      </c>
      <c r="D84" s="32" t="s">
        <v>87</v>
      </c>
      <c r="E84" s="32" t="s">
        <v>87</v>
      </c>
      <c r="F84" s="34">
        <v>43343</v>
      </c>
      <c r="G84" s="35">
        <v>8000</v>
      </c>
      <c r="H84" s="35">
        <v>0</v>
      </c>
      <c r="I84" s="35">
        <v>8</v>
      </c>
      <c r="J84" s="35">
        <v>0</v>
      </c>
      <c r="K84" s="36">
        <v>8</v>
      </c>
      <c r="L84" s="13"/>
    </row>
    <row r="85" spans="1:12" ht="47.25" x14ac:dyDescent="0.25">
      <c r="A85" s="4" t="s">
        <v>257</v>
      </c>
      <c r="B85" s="32" t="s">
        <v>64</v>
      </c>
      <c r="C85" s="32" t="s">
        <v>151</v>
      </c>
      <c r="D85" s="32" t="s">
        <v>87</v>
      </c>
      <c r="E85" s="32" t="s">
        <v>87</v>
      </c>
      <c r="F85" s="34">
        <v>43271</v>
      </c>
      <c r="G85" s="35">
        <v>8000</v>
      </c>
      <c r="H85" s="35">
        <v>0</v>
      </c>
      <c r="I85" s="35">
        <f>K85</f>
        <v>8</v>
      </c>
      <c r="J85" s="35"/>
      <c r="K85" s="36">
        <f>8000/1000</f>
        <v>8</v>
      </c>
      <c r="L85" s="13"/>
    </row>
    <row r="86" spans="1:12" s="26" customFormat="1" ht="85.5" customHeight="1" x14ac:dyDescent="0.25">
      <c r="A86" s="32" t="s">
        <v>158</v>
      </c>
      <c r="B86" s="32" t="s">
        <v>172</v>
      </c>
      <c r="C86" s="32" t="s">
        <v>216</v>
      </c>
      <c r="D86" s="32" t="s">
        <v>155</v>
      </c>
      <c r="E86" s="32" t="s">
        <v>87</v>
      </c>
      <c r="F86" s="34">
        <v>43321</v>
      </c>
      <c r="G86" s="35">
        <v>573900</v>
      </c>
      <c r="H86" s="35">
        <v>0</v>
      </c>
      <c r="I86" s="35">
        <v>573.9</v>
      </c>
      <c r="J86" s="35"/>
      <c r="K86" s="36">
        <v>573.9</v>
      </c>
      <c r="L86" s="40"/>
    </row>
    <row r="87" spans="1:12" ht="31.5" x14ac:dyDescent="0.25">
      <c r="A87" s="51" t="s">
        <v>161</v>
      </c>
      <c r="B87" s="51" t="s">
        <v>153</v>
      </c>
      <c r="C87" s="32" t="s">
        <v>154</v>
      </c>
      <c r="D87" s="32" t="s">
        <v>155</v>
      </c>
      <c r="E87" s="32" t="s">
        <v>87</v>
      </c>
      <c r="F87" s="34">
        <v>43179</v>
      </c>
      <c r="G87" s="35">
        <v>97680</v>
      </c>
      <c r="H87" s="35">
        <v>0</v>
      </c>
      <c r="I87" s="35">
        <f t="shared" ref="I87:I101" si="1">K87</f>
        <v>97.68</v>
      </c>
      <c r="J87" s="35"/>
      <c r="K87" s="36">
        <f>97680/1000</f>
        <v>97.68</v>
      </c>
      <c r="L87" s="13"/>
    </row>
    <row r="88" spans="1:12" ht="31.5" x14ac:dyDescent="0.25">
      <c r="A88" s="51"/>
      <c r="B88" s="51"/>
      <c r="C88" s="32" t="s">
        <v>156</v>
      </c>
      <c r="D88" s="32" t="s">
        <v>155</v>
      </c>
      <c r="E88" s="32" t="s">
        <v>87</v>
      </c>
      <c r="F88" s="34">
        <v>43179</v>
      </c>
      <c r="G88" s="35">
        <v>97680</v>
      </c>
      <c r="H88" s="35">
        <v>0</v>
      </c>
      <c r="I88" s="35">
        <f t="shared" si="1"/>
        <v>97.68</v>
      </c>
      <c r="J88" s="35"/>
      <c r="K88" s="36">
        <f>97680/1000</f>
        <v>97.68</v>
      </c>
      <c r="L88" s="13"/>
    </row>
    <row r="89" spans="1:12" ht="31.5" x14ac:dyDescent="0.25">
      <c r="A89" s="51"/>
      <c r="B89" s="51"/>
      <c r="C89" s="32" t="s">
        <v>157</v>
      </c>
      <c r="D89" s="32" t="s">
        <v>155</v>
      </c>
      <c r="E89" s="32" t="s">
        <v>87</v>
      </c>
      <c r="F89" s="34">
        <v>43179</v>
      </c>
      <c r="G89" s="35">
        <v>48840</v>
      </c>
      <c r="H89" s="35">
        <v>0</v>
      </c>
      <c r="I89" s="35">
        <f t="shared" si="1"/>
        <v>48.84</v>
      </c>
      <c r="J89" s="35"/>
      <c r="K89" s="36">
        <f>48840/1000</f>
        <v>48.84</v>
      </c>
      <c r="L89" s="13"/>
    </row>
    <row r="90" spans="1:12" ht="91.5" customHeight="1" x14ac:dyDescent="0.25">
      <c r="A90" s="44" t="s">
        <v>164</v>
      </c>
      <c r="B90" s="44" t="s">
        <v>177</v>
      </c>
      <c r="C90" s="32" t="s">
        <v>184</v>
      </c>
      <c r="D90" s="32" t="s">
        <v>185</v>
      </c>
      <c r="E90" s="32" t="s">
        <v>87</v>
      </c>
      <c r="F90" s="34">
        <v>43293</v>
      </c>
      <c r="G90" s="35">
        <v>20000</v>
      </c>
      <c r="H90" s="35">
        <v>0</v>
      </c>
      <c r="I90" s="35">
        <v>20</v>
      </c>
      <c r="J90" s="35"/>
      <c r="K90" s="36">
        <v>20</v>
      </c>
      <c r="L90" s="13"/>
    </row>
    <row r="91" spans="1:12" ht="91.5" customHeight="1" x14ac:dyDescent="0.25">
      <c r="A91" s="46"/>
      <c r="B91" s="46"/>
      <c r="C91" s="32" t="s">
        <v>183</v>
      </c>
      <c r="D91" s="32" t="s">
        <v>155</v>
      </c>
      <c r="E91" s="32" t="s">
        <v>87</v>
      </c>
      <c r="F91" s="34">
        <v>43266</v>
      </c>
      <c r="G91" s="35">
        <v>94800</v>
      </c>
      <c r="H91" s="35">
        <v>0</v>
      </c>
      <c r="I91" s="35">
        <v>94.8</v>
      </c>
      <c r="J91" s="35"/>
      <c r="K91" s="36">
        <v>94.8</v>
      </c>
      <c r="L91" s="13"/>
    </row>
    <row r="92" spans="1:12" ht="91.5" customHeight="1" x14ac:dyDescent="0.25">
      <c r="A92" s="32" t="s">
        <v>166</v>
      </c>
      <c r="B92" s="32" t="s">
        <v>176</v>
      </c>
      <c r="C92" s="32" t="s">
        <v>220</v>
      </c>
      <c r="D92" s="32" t="s">
        <v>155</v>
      </c>
      <c r="E92" s="32" t="s">
        <v>87</v>
      </c>
      <c r="F92" s="34">
        <v>43298</v>
      </c>
      <c r="G92" s="35">
        <v>142000</v>
      </c>
      <c r="H92" s="35">
        <v>0</v>
      </c>
      <c r="I92" s="35">
        <v>142</v>
      </c>
      <c r="J92" s="35">
        <v>0</v>
      </c>
      <c r="K92" s="36">
        <v>142</v>
      </c>
      <c r="L92" s="13"/>
    </row>
    <row r="93" spans="1:12" ht="91.5" customHeight="1" x14ac:dyDescent="0.25">
      <c r="A93" s="32" t="s">
        <v>258</v>
      </c>
      <c r="B93" s="32" t="s">
        <v>175</v>
      </c>
      <c r="C93" s="32" t="s">
        <v>217</v>
      </c>
      <c r="D93" s="32" t="s">
        <v>155</v>
      </c>
      <c r="E93" s="32" t="s">
        <v>87</v>
      </c>
      <c r="F93" s="34">
        <v>43277</v>
      </c>
      <c r="G93" s="35">
        <v>114800</v>
      </c>
      <c r="H93" s="35">
        <v>0</v>
      </c>
      <c r="I93" s="35">
        <v>114.8</v>
      </c>
      <c r="J93" s="35">
        <v>0</v>
      </c>
      <c r="K93" s="36">
        <v>114.8</v>
      </c>
      <c r="L93" s="13"/>
    </row>
    <row r="94" spans="1:12" ht="91.5" customHeight="1" x14ac:dyDescent="0.25">
      <c r="A94" s="32" t="s">
        <v>259</v>
      </c>
      <c r="B94" s="32" t="s">
        <v>174</v>
      </c>
      <c r="C94" s="32" t="s">
        <v>189</v>
      </c>
      <c r="D94" s="32" t="s">
        <v>155</v>
      </c>
      <c r="E94" s="32" t="s">
        <v>87</v>
      </c>
      <c r="F94" s="34">
        <v>43294</v>
      </c>
      <c r="G94" s="35">
        <v>79200</v>
      </c>
      <c r="H94" s="35">
        <v>0</v>
      </c>
      <c r="I94" s="35">
        <v>79.2</v>
      </c>
      <c r="J94" s="35">
        <v>0</v>
      </c>
      <c r="K94" s="36">
        <v>79.2</v>
      </c>
      <c r="L94" s="13"/>
    </row>
    <row r="95" spans="1:12" ht="84" customHeight="1" x14ac:dyDescent="0.25">
      <c r="A95" s="32">
        <v>15</v>
      </c>
      <c r="B95" s="32" t="s">
        <v>173</v>
      </c>
      <c r="C95" s="32" t="s">
        <v>192</v>
      </c>
      <c r="D95" s="32" t="s">
        <v>155</v>
      </c>
      <c r="E95" s="32" t="s">
        <v>87</v>
      </c>
      <c r="F95" s="34">
        <v>43328</v>
      </c>
      <c r="G95" s="35">
        <v>272650</v>
      </c>
      <c r="H95" s="35">
        <v>0</v>
      </c>
      <c r="I95" s="35">
        <v>272.7</v>
      </c>
      <c r="J95" s="35">
        <v>0</v>
      </c>
      <c r="K95" s="36">
        <v>272.7</v>
      </c>
      <c r="L95" s="13"/>
    </row>
    <row r="96" spans="1:12" ht="60" customHeight="1" x14ac:dyDescent="0.25">
      <c r="A96" s="52" t="s">
        <v>260</v>
      </c>
      <c r="B96" s="51" t="s">
        <v>36</v>
      </c>
      <c r="C96" s="32" t="s">
        <v>159</v>
      </c>
      <c r="D96" s="32" t="s">
        <v>155</v>
      </c>
      <c r="E96" s="32" t="s">
        <v>87</v>
      </c>
      <c r="F96" s="34">
        <v>43206</v>
      </c>
      <c r="G96" s="35">
        <v>99400</v>
      </c>
      <c r="H96" s="35">
        <v>0</v>
      </c>
      <c r="I96" s="35">
        <f t="shared" si="1"/>
        <v>99.4</v>
      </c>
      <c r="J96" s="35"/>
      <c r="K96" s="36">
        <f>99400/1000</f>
        <v>99.4</v>
      </c>
      <c r="L96" s="13"/>
    </row>
    <row r="97" spans="1:12" ht="51" customHeight="1" x14ac:dyDescent="0.25">
      <c r="A97" s="52"/>
      <c r="B97" s="51"/>
      <c r="C97" s="32" t="s">
        <v>160</v>
      </c>
      <c r="D97" s="32" t="s">
        <v>155</v>
      </c>
      <c r="E97" s="32" t="s">
        <v>87</v>
      </c>
      <c r="F97" s="34">
        <v>43207</v>
      </c>
      <c r="G97" s="35">
        <v>14200</v>
      </c>
      <c r="H97" s="35">
        <v>0</v>
      </c>
      <c r="I97" s="35">
        <f t="shared" si="1"/>
        <v>14.2</v>
      </c>
      <c r="J97" s="35"/>
      <c r="K97" s="36">
        <f>14200/1000</f>
        <v>14.2</v>
      </c>
      <c r="L97" s="13"/>
    </row>
    <row r="98" spans="1:12" ht="31.5" x14ac:dyDescent="0.25">
      <c r="A98" s="51" t="s">
        <v>261</v>
      </c>
      <c r="B98" s="51" t="s">
        <v>38</v>
      </c>
      <c r="C98" s="32" t="s">
        <v>162</v>
      </c>
      <c r="D98" s="32" t="s">
        <v>155</v>
      </c>
      <c r="E98" s="32" t="s">
        <v>87</v>
      </c>
      <c r="F98" s="34">
        <v>43206</v>
      </c>
      <c r="G98" s="35">
        <v>99500</v>
      </c>
      <c r="H98" s="35">
        <v>0</v>
      </c>
      <c r="I98" s="35">
        <f t="shared" si="1"/>
        <v>99.5</v>
      </c>
      <c r="J98" s="35"/>
      <c r="K98" s="36">
        <f>99500/1000</f>
        <v>99.5</v>
      </c>
      <c r="L98" s="13"/>
    </row>
    <row r="99" spans="1:12" ht="31.5" x14ac:dyDescent="0.25">
      <c r="A99" s="51"/>
      <c r="B99" s="51"/>
      <c r="C99" s="32" t="s">
        <v>163</v>
      </c>
      <c r="D99" s="32" t="s">
        <v>155</v>
      </c>
      <c r="E99" s="32" t="s">
        <v>87</v>
      </c>
      <c r="F99" s="34">
        <v>43207</v>
      </c>
      <c r="G99" s="35">
        <v>99500</v>
      </c>
      <c r="H99" s="35">
        <v>0</v>
      </c>
      <c r="I99" s="35">
        <f t="shared" si="1"/>
        <v>99.5</v>
      </c>
      <c r="J99" s="35"/>
      <c r="K99" s="36">
        <f>99500/1000</f>
        <v>99.5</v>
      </c>
      <c r="L99" s="13"/>
    </row>
    <row r="100" spans="1:12" ht="78.75" x14ac:dyDescent="0.25">
      <c r="A100" s="32" t="s">
        <v>262</v>
      </c>
      <c r="B100" s="32" t="s">
        <v>40</v>
      </c>
      <c r="C100" s="32" t="s">
        <v>165</v>
      </c>
      <c r="D100" s="32" t="s">
        <v>155</v>
      </c>
      <c r="E100" s="32" t="s">
        <v>87</v>
      </c>
      <c r="F100" s="34">
        <v>43199</v>
      </c>
      <c r="G100" s="35">
        <v>56800</v>
      </c>
      <c r="H100" s="35">
        <v>0</v>
      </c>
      <c r="I100" s="35">
        <f t="shared" si="1"/>
        <v>56.8</v>
      </c>
      <c r="J100" s="35"/>
      <c r="K100" s="36">
        <f>56800/1000</f>
        <v>56.8</v>
      </c>
      <c r="L100" s="13"/>
    </row>
    <row r="101" spans="1:12" ht="31.5" x14ac:dyDescent="0.25">
      <c r="A101" s="52" t="s">
        <v>263</v>
      </c>
      <c r="B101" s="51" t="s">
        <v>47</v>
      </c>
      <c r="C101" s="32" t="s">
        <v>167</v>
      </c>
      <c r="D101" s="32" t="s">
        <v>155</v>
      </c>
      <c r="E101" s="32" t="s">
        <v>87</v>
      </c>
      <c r="F101" s="34">
        <v>43256</v>
      </c>
      <c r="G101" s="35">
        <v>99400</v>
      </c>
      <c r="H101" s="35">
        <v>0</v>
      </c>
      <c r="I101" s="35">
        <f t="shared" si="1"/>
        <v>99.4</v>
      </c>
      <c r="J101" s="35"/>
      <c r="K101" s="36">
        <f>99400/1000</f>
        <v>99.4</v>
      </c>
      <c r="L101" s="13"/>
    </row>
    <row r="102" spans="1:12" ht="31.5" x14ac:dyDescent="0.25">
      <c r="A102" s="52"/>
      <c r="B102" s="51"/>
      <c r="C102" s="32" t="s">
        <v>168</v>
      </c>
      <c r="D102" s="32" t="s">
        <v>155</v>
      </c>
      <c r="E102" s="32" t="s">
        <v>87</v>
      </c>
      <c r="F102" s="34">
        <v>43256</v>
      </c>
      <c r="G102" s="35">
        <v>14200</v>
      </c>
      <c r="H102" s="35">
        <v>0</v>
      </c>
      <c r="I102" s="35">
        <f>K102</f>
        <v>14.2</v>
      </c>
      <c r="J102" s="35"/>
      <c r="K102" s="36">
        <f>14200/1000</f>
        <v>14.2</v>
      </c>
      <c r="L102" s="13"/>
    </row>
  </sheetData>
  <mergeCells count="58">
    <mergeCell ref="A96:A97"/>
    <mergeCell ref="B96:B97"/>
    <mergeCell ref="A98:A99"/>
    <mergeCell ref="B98:B99"/>
    <mergeCell ref="A101:A102"/>
    <mergeCell ref="B101:B102"/>
    <mergeCell ref="C79:C81"/>
    <mergeCell ref="D79:D81"/>
    <mergeCell ref="E79:E81"/>
    <mergeCell ref="K77:K78"/>
    <mergeCell ref="I77:I78"/>
    <mergeCell ref="G79:G81"/>
    <mergeCell ref="H79:H81"/>
    <mergeCell ref="I79:I81"/>
    <mergeCell ref="J79:J81"/>
    <mergeCell ref="K79:K81"/>
    <mergeCell ref="L49:L51"/>
    <mergeCell ref="A53:A55"/>
    <mergeCell ref="B53:B55"/>
    <mergeCell ref="A62:A66"/>
    <mergeCell ref="B62:B66"/>
    <mergeCell ref="E49:E51"/>
    <mergeCell ref="F49:F51"/>
    <mergeCell ref="G49:G51"/>
    <mergeCell ref="H49:H51"/>
    <mergeCell ref="I49:I51"/>
    <mergeCell ref="K49:K51"/>
    <mergeCell ref="C47:C48"/>
    <mergeCell ref="D47:D48"/>
    <mergeCell ref="C49:C51"/>
    <mergeCell ref="D49:D51"/>
    <mergeCell ref="A77:A78"/>
    <mergeCell ref="B77:B78"/>
    <mergeCell ref="G1:G2"/>
    <mergeCell ref="H1:H2"/>
    <mergeCell ref="I1:K1"/>
    <mergeCell ref="A1:A2"/>
    <mergeCell ref="B1:B2"/>
    <mergeCell ref="C1:C2"/>
    <mergeCell ref="D1:D2"/>
    <mergeCell ref="E1:E2"/>
    <mergeCell ref="F1:F2"/>
    <mergeCell ref="A90:A91"/>
    <mergeCell ref="B90:B91"/>
    <mergeCell ref="B58:B61"/>
    <mergeCell ref="B69:B70"/>
    <mergeCell ref="B41:B42"/>
    <mergeCell ref="A58:A61"/>
    <mergeCell ref="A69:A70"/>
    <mergeCell ref="A79:A81"/>
    <mergeCell ref="B79:B81"/>
    <mergeCell ref="A87:A89"/>
    <mergeCell ref="B87:B89"/>
    <mergeCell ref="B15:B39"/>
    <mergeCell ref="B44:B52"/>
    <mergeCell ref="A15:A37"/>
    <mergeCell ref="A41:A42"/>
    <mergeCell ref="A44:A5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2018-10-09T04:27:49Z</cp:lastPrinted>
  <dcterms:created xsi:type="dcterms:W3CDTF">2018-07-30T08:01:14Z</dcterms:created>
  <dcterms:modified xsi:type="dcterms:W3CDTF">2018-10-11T11:04:46Z</dcterms:modified>
</cp:coreProperties>
</file>